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00"/>
  </bookViews>
  <sheets>
    <sheet name="Форма 6к" sheetId="1" r:id="rId1"/>
  </sheets>
  <definedNames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SHR1">"'file:///K:/EXTASK/G96/money.xls'#$Настройка.$#REF!$#REF!"</definedName>
    <definedName name="________SHR2">"'file:///K:/EXTASK/G96/money.xls'#$Настройка.$#REF!$#REF!"</definedName>
    <definedName name="________tax1">"$#REF!.$#REF!$#REF!"</definedName>
    <definedName name="________tax2">"$#REF!.$#REF!$#REF!"</definedName>
    <definedName name="________tax3">"$#REF!.$#REF!$#REF!"</definedName>
    <definedName name="________tax4">"$#REF!.$#REF!$#REF!"</definedName>
    <definedName name="_______DAT1">#REF!</definedName>
    <definedName name="_______DAT10">#REF!</definedName>
    <definedName name="_______DAT1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SHR1">"'file:///K:/EXTASK/G96/money.xls'#$Настройка.$#REF!$#REF!"</definedName>
    <definedName name="_______SHR2">"'file:///K:/EXTASK/G96/money.xls'#$Настройка.$#REF!$#REF!"</definedName>
    <definedName name="_______tax1">"$#REF!.$#REF!$#REF!"</definedName>
    <definedName name="_______tax2">"$#REF!.$#REF!$#REF!"</definedName>
    <definedName name="_______tax3">"$#REF!.$#REF!$#REF!"</definedName>
    <definedName name="_______tax4">"$#REF!.$#REF!$#REF!"</definedName>
    <definedName name="______DAT1">#REF!</definedName>
    <definedName name="______DAT10">#REF!</definedName>
    <definedName name="______DAT1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SHR1">"'file:///K:/EXTASK/G96/money.xls'#$Настройка.$#REF!$#REF!"</definedName>
    <definedName name="______SHR2">"'file:///K:/EXTASK/G96/money.xls'#$Настройка.$#REF!$#REF!"</definedName>
    <definedName name="______tax1">"$#REF!.$#REF!$#REF!"</definedName>
    <definedName name="______tax2">"$#REF!.$#REF!$#REF!"</definedName>
    <definedName name="______tax3">"$#REF!.$#REF!$#REF!"</definedName>
    <definedName name="______tax4">"$#REF!.$#REF!$#REF!"</definedName>
    <definedName name="_____DAT1">#REF!</definedName>
    <definedName name="_____DAT10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SHR1">"'file:///K:/EXTASK/G96/money.xls'#$Настройка.$#REF!$#REF!"</definedName>
    <definedName name="_____SHR2">"'file:///K:/EXTASK/G96/money.xls'#$Настройка.$#REF!$#REF!"</definedName>
    <definedName name="_____tax1">"$#REF!.$#REF!$#REF!"</definedName>
    <definedName name="_____tax2">"$#REF!.$#REF!$#REF!"</definedName>
    <definedName name="_____tax3">"$#REF!.$#REF!$#REF!"</definedName>
    <definedName name="_____tax4">"$#REF!.$#REF!$#REF!"</definedName>
    <definedName name="____DAT1">#REF!</definedName>
    <definedName name="____DAT1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SHR1">"'file:///K:/EXTASK/G96/money.xls'#$Настройка.$#REF!$#REF!"</definedName>
    <definedName name="____SHR2">"'file:///K:/EXTASK/G96/money.xls'#$Настройка.$#REF!$#REF!"</definedName>
    <definedName name="____tax1">"$#REF!.$#REF!$#REF!"</definedName>
    <definedName name="____tax2">"$#REF!.$#REF!$#REF!"</definedName>
    <definedName name="____tax3">"$#REF!.$#REF!$#REF!"</definedName>
    <definedName name="____tax4">"$#REF!.$#REF!$#REF!"</definedName>
    <definedName name="___1212__">#REF!</definedName>
    <definedName name="___432__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140">#REF!</definedName>
    <definedName name="_1510_03_____1520_03___1530_03">#REF!</definedName>
    <definedName name="_1511_03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_xlnm._FilterDatabase" hidden="1">#REF!</definedName>
    <definedName name="boo">#REF!</definedName>
    <definedName name="boxes">"$#REF!.$#REF!$#REF!:$#REF!$#REF!"</definedName>
    <definedName name="button_area_1">"$#REF!.$A$5:$H$11"</definedName>
    <definedName name="bwo">#REF!</definedName>
    <definedName name="CC">"'file:///K:/EXTASK/G96/money.xls'#$Настройка.$#REF!$#REF!:$#REF!$#REF!"</definedName>
    <definedName name="CCT">"$#REF!.$#REF!$#REF!"</definedName>
    <definedName name="celltips_area">"$#REF!.$A$28:$E$52"</definedName>
    <definedName name="CR">#REF!</definedName>
    <definedName name="DATA108">#REF!</definedName>
    <definedName name="DATA109">#REF!</definedName>
    <definedName name="DATA119">#REF!</definedName>
    <definedName name="DATA130">#REF!</definedName>
    <definedName name="data32">"$#REF!.$#REF!$#REF!"</definedName>
    <definedName name="Decline">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2">"$#REF!.$C$3:$O$25"</definedName>
    <definedName name="ED_Izm">#REF!</definedName>
    <definedName name="Excel_BuiltIn_Print_Area_1">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GoAssetChart">display_area_2</definedName>
    <definedName name="GoAssetChart___0">dPath</definedName>
    <definedName name="GoBack">dPath1</definedName>
    <definedName name="GoBack___0">finich</definedName>
    <definedName name="GoBalanceSheet">finich1</definedName>
    <definedName name="GoBalanceSheet___0">finich2</definedName>
    <definedName name="GoCashFlow">finish</definedName>
    <definedName name="GoCashFlow___0">finish1</definedName>
    <definedName name="GoData">GoAssetChart</definedName>
    <definedName name="GoData___0">GoAssetChart___0</definedName>
    <definedName name="GoIncomeChart">GoBack</definedName>
    <definedName name="GoIncomeChart___0">GoBack___0</definedName>
    <definedName name="Group">#REF!</definedName>
    <definedName name="GS">#REF!</definedName>
    <definedName name="home">"$#REF!.$D$10"</definedName>
    <definedName name="IAS_Lines">#REF!</definedName>
    <definedName name="itog">"$#REF!.$M$19"</definedName>
    <definedName name="Language">#REF!</definedName>
    <definedName name="Month1">#REF!</definedName>
    <definedName name="month13">#REF!</definedName>
    <definedName name="NO">"$#REF!.$N$4"</definedName>
    <definedName name="OMUES">#REF!</definedName>
    <definedName name="Period">#REF!</definedName>
    <definedName name="price">#REF!</definedName>
    <definedName name="pusk">"$#REF!.$D$15"</definedName>
    <definedName name="pusk1">"$#REF!.$D$16"</definedName>
    <definedName name="QGDJD">#REF!</definedName>
    <definedName name="QNAMV">#REF!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RegName">#REF!</definedName>
    <definedName name="RSA_all">#REF!</definedName>
    <definedName name="RSA_BS1">#REF!</definedName>
    <definedName name="RSA_FS">#REF!</definedName>
    <definedName name="RSA_PL1">#REF!</definedName>
    <definedName name="SAPFuncF4Help" hidden="1">Main.SAPF4Help()</definedName>
    <definedName name="SAPRangeKEYFIG_Tabelle1_Tabelle1D1">#REF!</definedName>
    <definedName name="SAPRangePOPER_Tabelle1_Tabelle1D1">#REF!</definedName>
    <definedName name="SAPRangePOPER_Лист1_Затр1">#REF!</definedName>
    <definedName name="SAPRangePOPER_Лист1_Затраты">#REF!</definedName>
    <definedName name="SAPRangePOPER_Лист1_Обеспеч">#REF!</definedName>
    <definedName name="SAPRangePOPER_Лист11_ПоГруппеПродуктов">#REF!</definedName>
    <definedName name="SAPRangePOPER_Лист11_СтруктураОборачиваемостиЗапасов">#REF!</definedName>
    <definedName name="SAPRangePOPER_Лист12_КредитЗадолж">#REF!</definedName>
    <definedName name="SAPRangePOPER_Лист32_Форма3_3">#REF!</definedName>
    <definedName name="SAPRangePOPER_Лист33_Резервы_1">#REF!</definedName>
    <definedName name="SAPRangePOPER_Лист33_Справка_1">#REF!</definedName>
    <definedName name="SAPRangePOPER_Лист33_Форма3_1">#REF!</definedName>
    <definedName name="SAPRangeRBUNIT_Tabelle1_Tabelle1D1">#REF!</definedName>
    <definedName name="SAPRangeRBUPTR_Лист12_КредитЗадолж">#REF!</definedName>
    <definedName name="SAPRangeRCONGR_Tabelle1_Tabelle1D1">#REF!</definedName>
    <definedName name="SAPRangeRITEM_Tabelle1_Tabelle1D1">#REF!</definedName>
    <definedName name="SAPRangeRITEM_Лист1_Амортизация">#REF!</definedName>
    <definedName name="SAPRangeRITEM_Лист1_ДебКредЗадолж">#REF!</definedName>
    <definedName name="SAPRangeRITEM_Лист1_ДолгосрИнвестФинВлож">#REF!</definedName>
    <definedName name="SAPRangeRITEM_Лист1_ДоходнВлож">#REF!</definedName>
    <definedName name="SAPRangeRITEM_Лист1_Затр1">#REF!</definedName>
    <definedName name="SAPRangeRITEM_Лист1_Затраты">#REF!</definedName>
    <definedName name="SAPRangeRITEM_Лист1_НИОКР">#REF!</definedName>
    <definedName name="SAPRangeRITEM_Лист1_НМА">#REF!</definedName>
    <definedName name="SAPRangeRITEM_Лист1_Обеспеч">#REF!</definedName>
    <definedName name="SAPRangeRITEM_Лист1_ФинансВложения">#REF!</definedName>
    <definedName name="SAPRangeRITEM_Лист11_ПоГруппеПродуктов">#REF!</definedName>
    <definedName name="SAPRangeRITEM_Лист11_СтруктураОборачиваемостиЗапасов">#REF!</definedName>
    <definedName name="SAPRangeRITEM_Лист12_КредитЗадолж">#REF!</definedName>
    <definedName name="SAPRangeRITEM_Лист32_Форма3_3">#REF!</definedName>
    <definedName name="SAPRangeRITEM_Лист33_Резервы_1">#REF!</definedName>
    <definedName name="SAPRangeRITEM_Лист33_Справка_1">#REF!</definedName>
    <definedName name="SAPRangeRITEM_Лист33_Форма3_1">#REF!</definedName>
    <definedName name="SAPRangeRUNIT_Лист11_ПоГруппеПродуктов">#REF!</definedName>
    <definedName name="SAPRangeRUNIT_Лист11_СтруктураОборачиваемостиЗапасов">#REF!</definedName>
    <definedName name="SAPRangeRYEAR_Tabelle1_Tabelle1D1">#REF!</definedName>
    <definedName name="SAPRangeRYEAR_Лист1_Амортизация">#REF!</definedName>
    <definedName name="SAPRangeRYEAR_Лист1_Затр1">#REF!</definedName>
    <definedName name="SAPRangeRYEAR_Лист1_Затраты">#REF!</definedName>
    <definedName name="SAPRangeRYEAR_Лист1_НИОКР">#REF!</definedName>
    <definedName name="SAPRangeRYEAR_Лист1_Обеспеч">#REF!</definedName>
    <definedName name="SAPRangeRYEAR_Лист32_Форма3_3">#REF!</definedName>
    <definedName name="SAPRangeRYEAR_Лист33_Резервы_1">#REF!</definedName>
    <definedName name="SAPRangeRYEAR_Лист33_Справка_1">#REF!</definedName>
    <definedName name="SAPRangeRYEAR_Лист33_Форма3_1">#REF!</definedName>
    <definedName name="SAPRangeSITYP_Tabelle1_Tabelle1D1">#REF!</definedName>
    <definedName name="SAPRangeSITYP_Лист1_Амортизация">#REF!</definedName>
    <definedName name="SAPRangeSITYP_Лист1_ДебКредЗадолж">#REF!</definedName>
    <definedName name="SAPRangeSITYP_Лист1_ДолгосрИнвестФинВлож">#REF!</definedName>
    <definedName name="SAPRangeSITYP_Лист1_ДоходнВлож">#REF!</definedName>
    <definedName name="SAPRangeSITYP_Лист1_Затр1">#REF!</definedName>
    <definedName name="SAPRangeSITYP_Лист1_НИОКР">#REF!</definedName>
    <definedName name="SAPRangeSITYP_Лист1_НМА">#REF!</definedName>
    <definedName name="SAPRangeSITYP_Лист1_Обеспеч">#REF!</definedName>
    <definedName name="SAPRangeSITYP_Лист1_ФинансВложения">#REF!</definedName>
    <definedName name="SAPRangeSITYP_Лист32_Форма3_3">#REF!</definedName>
    <definedName name="SAPRangeSITYP_Лист33_Резервы_1">#REF!</definedName>
    <definedName name="SAPRangeSITYP_Лист33_Форма3_1">#REF!</definedName>
    <definedName name="SAPRangeSUBIT_Tabelle1_Tabelle1D1">#REF!</definedName>
    <definedName name="SAPRangeSUBIT_Лист1_Амортизация">#REF!</definedName>
    <definedName name="SAPRangeSUBIT_Лист1_ДебКредЗадолж">#REF!</definedName>
    <definedName name="SAPRangeSUBIT_Лист1_ДолгосрИнвестФинВлож">#REF!</definedName>
    <definedName name="SAPRangeSUBIT_Лист1_ДоходнВлож">#REF!</definedName>
    <definedName name="SAPRangeSUBIT_Лист1_Затр1">#REF!</definedName>
    <definedName name="SAPRangeSUBIT_Лист1_НИОКР">#REF!</definedName>
    <definedName name="SAPRangeSUBIT_Лист1_НМА">#REF!</definedName>
    <definedName name="SAPRangeSUBIT_Лист1_Обеспеч">#REF!</definedName>
    <definedName name="SAPRangeSUBIT_Лист1_ФинансВложения">#REF!</definedName>
    <definedName name="SAPRangeSUBIT_Лист11_ПоГруппеПродуктов">#REF!</definedName>
    <definedName name="SAPRangeSUBIT_Лист11_СтруктураОборачиваемостиЗапасов">#REF!</definedName>
    <definedName name="SAPRangeSUBIT_Лист12_КредитЗадолж">#REF!</definedName>
    <definedName name="SAPRangeSUBIT_Лист32_Форма3_3">#REF!</definedName>
    <definedName name="SAPRangeSUBIT_Лист33_Резервы_1">#REF!</definedName>
    <definedName name="SAPRangeSUBIT_Лист33_Справка_1">#REF!</definedName>
    <definedName name="SAPRangeSUBIT_Лист33_Форма3_1">#REF!</definedName>
    <definedName name="SAPRangeZZPRGRP_Лист11_ПоГруппеПродуктов">#REF!</definedName>
    <definedName name="Shifr">#REF!</definedName>
    <definedName name="SMADT">#REF!</definedName>
    <definedName name="Sor">#REF!</definedName>
    <definedName name="start">"$#REF!.$D$16"</definedName>
    <definedName name="SUName1">#REF!</definedName>
    <definedName name="Swc">#REF!</definedName>
    <definedName name="test">"$#REF!.$D$15:$D$95"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9">#REF!</definedName>
    <definedName name="TESTHKEY">#REF!</definedName>
    <definedName name="TESTKEYS">#REF!</definedName>
    <definedName name="TESTVKEY">#REF!</definedName>
    <definedName name="TOT">"$#REF!.$#REF!$#REF!"</definedName>
    <definedName name="UUORE">#REF!</definedName>
    <definedName name="Vp">#REF!</definedName>
    <definedName name="washp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Year1">#REF!</definedName>
    <definedName name="YTNCD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А51">#REF!</definedName>
    <definedName name="А51_10">#REF!</definedName>
    <definedName name="А51_11">#REF!</definedName>
    <definedName name="А51_12">#REF!</definedName>
    <definedName name="А51_13">#REF!</definedName>
    <definedName name="А51_14">#REF!</definedName>
    <definedName name="А51_16">#REF!</definedName>
    <definedName name="А51_17">#REF!</definedName>
    <definedName name="А51_18">#REF!</definedName>
    <definedName name="А51_19">#REF!</definedName>
    <definedName name="А51_2">#REF!</definedName>
    <definedName name="А51_20">#REF!</definedName>
    <definedName name="А51_21">#REF!</definedName>
    <definedName name="А51_22">#REF!</definedName>
    <definedName name="А51_23">#REF!</definedName>
    <definedName name="А51_24">#REF!</definedName>
    <definedName name="А51_25">#REF!</definedName>
    <definedName name="А51_26">#REF!</definedName>
    <definedName name="А51_27">#REF!</definedName>
    <definedName name="А51_3">#REF!</definedName>
    <definedName name="А51_4">#REF!</definedName>
    <definedName name="А51_5">#REF!</definedName>
    <definedName name="А51_6">#REF!</definedName>
    <definedName name="А51_7">#REF!</definedName>
    <definedName name="А51_8">#REF!</definedName>
    <definedName name="А51_9">#REF!</definedName>
    <definedName name="АДР">#REF!</definedName>
    <definedName name="АДХ">#REF!</definedName>
    <definedName name="Анализ">#REF!</definedName>
    <definedName name="апа">finish1</definedName>
    <definedName name="_xlnm.Database">#REF!</definedName>
    <definedName name="Вид">#REF!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>dPath</definedName>
    <definedName name="ддддд">display_area_2</definedName>
    <definedName name="ЖЖЖЖ">dPath</definedName>
    <definedName name="ЖЖЖЖЖЖ">display_area_2</definedName>
    <definedName name="ЗАО_ЮКОС__Юганск">#REF!</definedName>
    <definedName name="ййй">#REF!</definedName>
    <definedName name="КВЛ">#REF!</definedName>
    <definedName name="Кнопка_Выход_Щелкнуть">#N/A</definedName>
    <definedName name="Количество">#REF!</definedName>
    <definedName name="кооо">display_area_2</definedName>
    <definedName name="коооо">dPath</definedName>
    <definedName name="лддж">#REF!</definedName>
    <definedName name="лист">#REF!</definedName>
    <definedName name="лист10">#REF!</definedName>
    <definedName name="лист11">#REF!</definedName>
    <definedName name="Лист12">#REF!</definedName>
    <definedName name="Лист5" hidden="1">Main.SAPF4Help()</definedName>
    <definedName name="лллллл">#REF!</definedName>
    <definedName name="Марка">#REF!</definedName>
    <definedName name="Наименование_ТП">#REF!</definedName>
    <definedName name="Наличие_УТТ">#REF!</definedName>
    <definedName name="_xlnm.Print_Area" localSheetId="0">'Форма 6к'!$A$1:$V$83</definedName>
    <definedName name="_xlnm.Print_Area">#REF!</definedName>
    <definedName name="ооооо">finich</definedName>
    <definedName name="оооооо">finich1</definedName>
    <definedName name="пп">#REF!</definedName>
    <definedName name="ппппппппппппп">#REF!</definedName>
    <definedName name="пр" hidden="1">#REF!</definedName>
    <definedName name="Приложение">#N/A</definedName>
    <definedName name="Приложение1">#REF!</definedName>
    <definedName name="Приложение2">#N/A</definedName>
    <definedName name="Пробег">#REF!</definedName>
    <definedName name="рмщгпм" hidden="1">#REF!</definedName>
    <definedName name="сентябрь" hidden="1">Main.SAPF4Help()</definedName>
    <definedName name="Список_Год_Изменение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тдж">#REF!</definedName>
    <definedName name="техн">#REF!</definedName>
    <definedName name="Технологический">#N/A</definedName>
    <definedName name="Технологический_21">NA()</definedName>
    <definedName name="Технологический_22">NA()</definedName>
    <definedName name="Технологический_23">NA()</definedName>
    <definedName name="Технологический_6">NA()</definedName>
    <definedName name="Технологический_7">NA()</definedName>
    <definedName name="технология">#REF!</definedName>
    <definedName name="ТНАР">#REF!</definedName>
    <definedName name="ттттт">display_area_2</definedName>
    <definedName name="упр">display_area_2</definedName>
    <definedName name="управ">dPath</definedName>
    <definedName name="Форма5">#N/A</definedName>
    <definedName name="ффффф">dPath</definedName>
    <definedName name="фыв">"#NAME?"</definedName>
    <definedName name="фыв___0">"#NAME?"</definedName>
    <definedName name="х">#REF!</definedName>
    <definedName name="шргор" hidden="1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5" i="1"/>
  <c r="G64" l="1"/>
  <c r="H64"/>
  <c r="I64"/>
  <c r="J64"/>
  <c r="K64"/>
  <c r="L64"/>
  <c r="M64"/>
  <c r="N64"/>
  <c r="O64"/>
  <c r="P64"/>
  <c r="Q64"/>
  <c r="F64"/>
  <c r="G26" l="1"/>
  <c r="H26"/>
  <c r="I26"/>
  <c r="J26"/>
  <c r="K26"/>
  <c r="L26"/>
  <c r="M26"/>
  <c r="N26"/>
  <c r="O26"/>
  <c r="P26"/>
  <c r="Q26"/>
  <c r="F26"/>
  <c r="G45"/>
  <c r="H45"/>
  <c r="I45"/>
  <c r="J45"/>
  <c r="K45"/>
  <c r="L45"/>
  <c r="M45"/>
  <c r="N45"/>
  <c r="O45"/>
  <c r="P45"/>
  <c r="Q45"/>
  <c r="F45"/>
  <c r="R44"/>
  <c r="E44"/>
  <c r="D44"/>
  <c r="R43"/>
  <c r="E43" s="1"/>
  <c r="R41"/>
  <c r="E41" s="1"/>
  <c r="D41"/>
  <c r="R39"/>
  <c r="E39"/>
  <c r="D39"/>
  <c r="R38"/>
  <c r="E38" s="1"/>
  <c r="R37"/>
  <c r="E37" s="1"/>
  <c r="D37"/>
  <c r="R36"/>
  <c r="E36" s="1"/>
  <c r="D36"/>
  <c r="R35"/>
  <c r="E35"/>
  <c r="D35"/>
  <c r="R34"/>
  <c r="E34" s="1"/>
  <c r="R33"/>
  <c r="R45" s="1"/>
  <c r="D33"/>
  <c r="R25"/>
  <c r="E25"/>
  <c r="D25"/>
  <c r="R24"/>
  <c r="E24" s="1"/>
  <c r="R22"/>
  <c r="E22" s="1"/>
  <c r="D22"/>
  <c r="R20"/>
  <c r="E20"/>
  <c r="D20"/>
  <c r="R19"/>
  <c r="E19" s="1"/>
  <c r="R18"/>
  <c r="E18" s="1"/>
  <c r="D18"/>
  <c r="R17"/>
  <c r="E17" s="1"/>
  <c r="D17"/>
  <c r="R16"/>
  <c r="E16"/>
  <c r="D16"/>
  <c r="R15"/>
  <c r="E15" s="1"/>
  <c r="R14"/>
  <c r="R26" s="1"/>
  <c r="D14"/>
  <c r="R53"/>
  <c r="R52"/>
  <c r="E52" s="1"/>
  <c r="S33"/>
  <c r="U33" s="1"/>
  <c r="S14"/>
  <c r="U14" s="1"/>
  <c r="U53" l="1"/>
  <c r="S53"/>
  <c r="S15"/>
  <c r="U15" s="1"/>
  <c r="S34"/>
  <c r="U34" s="1"/>
  <c r="E14"/>
  <c r="E26" s="1"/>
  <c r="D15"/>
  <c r="D19"/>
  <c r="D24"/>
  <c r="E33"/>
  <c r="D34"/>
  <c r="D38"/>
  <c r="D43"/>
  <c r="S52"/>
  <c r="E53"/>
  <c r="D52"/>
  <c r="D53"/>
  <c r="U52" l="1"/>
  <c r="R63"/>
  <c r="S63" s="1"/>
  <c r="R62"/>
  <c r="S62" s="1"/>
  <c r="R60"/>
  <c r="S60" s="1"/>
  <c r="R58"/>
  <c r="S58" s="1"/>
  <c r="R57"/>
  <c r="S57" s="1"/>
  <c r="R56"/>
  <c r="S56" s="1"/>
  <c r="R55"/>
  <c r="S55" s="1"/>
  <c r="R54"/>
  <c r="U63"/>
  <c r="U57"/>
  <c r="S38"/>
  <c r="U38" s="1"/>
  <c r="S37"/>
  <c r="U37" s="1"/>
  <c r="S36"/>
  <c r="U36" s="1"/>
  <c r="S39"/>
  <c r="U39" s="1"/>
  <c r="S54" l="1"/>
  <c r="S64" s="1"/>
  <c r="R64"/>
  <c r="E63"/>
  <c r="D63"/>
  <c r="E62"/>
  <c r="D62"/>
  <c r="E60"/>
  <c r="D60"/>
  <c r="D57"/>
  <c r="E57"/>
  <c r="D55"/>
  <c r="E55"/>
  <c r="D54"/>
  <c r="E54"/>
  <c r="D56"/>
  <c r="E56"/>
  <c r="D58"/>
  <c r="E58"/>
  <c r="U55"/>
  <c r="U56"/>
  <c r="U58"/>
  <c r="S41"/>
  <c r="U41" s="1"/>
  <c r="U62"/>
  <c r="U60"/>
  <c r="S44"/>
  <c r="U44" s="1"/>
  <c r="E45"/>
  <c r="S43"/>
  <c r="U43" s="1"/>
  <c r="S35"/>
  <c r="S45" s="1"/>
  <c r="E64" l="1"/>
  <c r="U54"/>
  <c r="U64" s="1"/>
  <c r="U35"/>
  <c r="U45" s="1"/>
  <c r="S25" l="1"/>
  <c r="U25" s="1"/>
  <c r="S24"/>
  <c r="U24" s="1"/>
  <c r="S22"/>
  <c r="U22" s="1"/>
  <c r="S18"/>
  <c r="U18" s="1"/>
  <c r="S20"/>
  <c r="U20" s="1"/>
  <c r="S16"/>
  <c r="S17"/>
  <c r="U17" s="1"/>
  <c r="S19"/>
  <c r="U19" s="1"/>
  <c r="U16" l="1"/>
  <c r="U26" s="1"/>
  <c r="S26"/>
</calcChain>
</file>

<file path=xl/sharedStrings.xml><?xml version="1.0" encoding="utf-8"?>
<sst xmlns="http://schemas.openxmlformats.org/spreadsheetml/2006/main" count="108" uniqueCount="58">
  <si>
    <t>Наименование груза/Тип транспортного средства</t>
  </si>
  <si>
    <t>г/п автотранспорта, тн</t>
  </si>
  <si>
    <t>Расчетное расстояние маршрута, км.</t>
  </si>
  <si>
    <t>Общий пробег ТС за 1 год, км</t>
  </si>
  <si>
    <t>Ориентировочное количество, т.</t>
  </si>
  <si>
    <t>Всего ед. (рейсов)</t>
  </si>
  <si>
    <t>Объем услуг части №1 , км</t>
  </si>
  <si>
    <t>Стандартный груз</t>
  </si>
  <si>
    <t>Автомобиль бортовой/тент/фургон г/п 1,5 тн</t>
  </si>
  <si>
    <t>Автомобиль бортовой/тент/фургон г/п3,0 тн</t>
  </si>
  <si>
    <t>Автомобиль бортовой/тент/фургон г/п  5 тн</t>
  </si>
  <si>
    <t>Автомобиль бртовой/тент/фургон г/п 10 тн</t>
  </si>
  <si>
    <t>Крупногабаритный  и тяжеловесный груз</t>
  </si>
  <si>
    <t>Опасный груз</t>
  </si>
  <si>
    <t xml:space="preserve">Тариф руб. без НДС, за 1 км. пробега </t>
  </si>
  <si>
    <t>Стоимость услуг, руб. без НДС</t>
  </si>
  <si>
    <t>ИТОГО часть 1 :</t>
  </si>
  <si>
    <t xml:space="preserve">Коммерческое  предложение </t>
  </si>
  <si>
    <t>1</t>
  </si>
  <si>
    <t>Наименование участника закупки</t>
  </si>
  <si>
    <t>2</t>
  </si>
  <si>
    <t>Адрес, телефон, электронная почта</t>
  </si>
  <si>
    <t>3</t>
  </si>
  <si>
    <t xml:space="preserve">Ф.И.О.  и тел. номер контактного лица участника закупки по вопросам заполнения </t>
  </si>
  <si>
    <t>4</t>
  </si>
  <si>
    <t xml:space="preserve">Дата заполнения </t>
  </si>
  <si>
    <t>Часть №1 Региональные перевозки по территории Красноярского края (на основании перевозок Красноярск -пос. Таежный Богучанского района Красноярского края)</t>
  </si>
  <si>
    <t>Седельный тягач с полуприцепом г/п   20-25 тн</t>
  </si>
  <si>
    <t>20-25</t>
  </si>
  <si>
    <t>Трал низкорамный, г/п 35-40 тн</t>
  </si>
  <si>
    <t>35-40</t>
  </si>
  <si>
    <t>Автомобиль бортовой/тент/фургон г/п  3-5 тн</t>
  </si>
  <si>
    <t>3-5</t>
  </si>
  <si>
    <t>Часть №2 Междугородние перевозки по территории РФ (кроме  маршрута Красноярск-Таежный по территории Красноярского края)</t>
  </si>
  <si>
    <t xml:space="preserve">Часть №3 Перевозка грузов в пределах населенных пунктов Красноярского края (не более, чем на 50км) </t>
  </si>
  <si>
    <t>Особые условия:</t>
  </si>
  <si>
    <t>Лот неделимый по позициям</t>
  </si>
  <si>
    <t>Сроки начала и окончания перевозок могут корректироваться Заказчиком.</t>
  </si>
  <si>
    <t>___________________________________</t>
  </si>
  <si>
    <t>                                  (подпись, М.П.)</t>
  </si>
  <si>
    <t>____________________________________</t>
  </si>
  <si>
    <t>           (фамилия, имя, отчество подписавшего, должность)</t>
  </si>
  <si>
    <t>ИТОГО часть 2 :</t>
  </si>
  <si>
    <t>ИТОГО часть 3 :</t>
  </si>
  <si>
    <t>ПДО  72-БНГРЭ-2021. Оказание услуг по перевозке грузов по автодорогам общего пользования РФ в 2022 г.</t>
  </si>
  <si>
    <t xml:space="preserve">Объемы оказания услуг могут быть изменены с учетом опциона в сторону увеличения: + 100% от общего объема работ (километров и/или машино/часов) транспортных средств.
Опцион в сторону уменьшения: - 50% от общего объема работ (километров и/или машино/часов).
</t>
  </si>
  <si>
    <t>Порядок расчета стоимости лота: столбец 19 *на столбец 20</t>
  </si>
  <si>
    <t>Стоимость оплаты за транспортные услуги включает в себя все затраты Исполнителя связанные  с оказанием услуг по организации проезда транспортных средств по платным автомобильным дорогам общего пользования федерального значения, платным участкам таких автомобильных дорог, а также требования к элементам обустройства платных автомобильных дорог в связи с оказанием таких услуг, плата за пользование наплавным мостом (понтонной переправой), паромными и ледовыми переправами. Оформлением и получением  всех лицензии и разрешения, в частности, лицензии на осуществление деятельности, на перевозку негабаритных грузов с различной степенью негабаритности, сертификаты соответствия, сертификаты и иные документы, подтверждающие качество и безопасность, разрешения на использование техники, которые необходимы для оказания услуг в соответствии с применимым правом, для перевозки негабаритных, тяжеловесных грузов и на период закрытия дорог оформления пропусков, разрешений, согласования на право проезда и перевозки, а также предоставление при необходимости машины сопровождением своими силами и средствами. Доступ техники и сотрудников в Аэропорт Богучаны осуществляется за счёт ООО «БНГРЭ»).</t>
  </si>
  <si>
    <t>Исполнитель несет полную материальную ответственность за сохранность груза (ТМЦ) с момента получения ТМЦ от Заказчика (либо уполномоченного представителя Заказчика) до момента передачи представителям Грузополучателя (либо уполномоченным представителям Грузополучателя (в местах выгрузки) в соответствии с Гражданским кодексом РФ.</t>
  </si>
  <si>
    <t xml:space="preserve">Если груз перевозится по территории г. Красноярска  включая международный аэропорт Красноярск им.  Д. А. Хворостовского (далее аэропорт Красноярск)и аэропорт «Черемшанка» – фактически отработанное время на точках погрузки/разгрузки и перевозках в пределах тарифа ставится в путевом листе грузового автомобиля и оплачивается за машино-час;
Отработанный километраж (по тарифу Региональные перевозки по территории Красноярского края (на основании перевозок Красноярск-пос. Таежный Богучанского района Красноярского края) или Междугородние перевозки по территории РФ (кроме  маршрута Красноярск-Таежный по территории Красноярского края)) определяется по сайту http://ati.su. 
Оплата перевозки груза из г. Красноярска на расстояние более 50 км. производится суммированием тарифов за отработанные машино-часы согласно путевого листа (по тарифу Перевозка грузов в пределах населенных пунктов Красноярского края, включая аэропорт Красноярск и аэропорт Черемшанка (не более, чем на 50км)) и отработанный километраж по сайту http://ati.su на основании транспортной накладной (по тарифу  Региональные перевозки по территории Красноярского края (на основании перевозок Красноярск-пос. Таежный Богучанского района Красноярского края или Междугородние перевозки по территории РФ (кроме  маршрута Красноярск-Таежный по территории Красноярского края)). При этом в случае суммирования тарифов выставленное к оплате количество за отработанные машино-часы согласно путевого листа (по тарифу Перевозка грузов в пределах населенных пунктов Красноярского края, включая Аэропорт Красноярск и Аэропорт Черемшанка (не более, чем на 50км)) не может превышать 5 часов.
</t>
  </si>
  <si>
    <t>Предоставление части вместимости до 0,5 тн в грузоперевозящем транспорте</t>
  </si>
  <si>
    <t>Грузовой пикап г/п  от 0,5 тн</t>
  </si>
  <si>
    <t>Всего ед. (маш*час)</t>
  </si>
  <si>
    <t>Объем услуг части №1 , маш*час</t>
  </si>
  <si>
    <t>Тариф руб. без НДС, за 1 маш*час</t>
  </si>
  <si>
    <t>Сроки оплаты:на  60 (шестидесятый) календарный день после их подписи с двух сторон путем перечисления денежных средств с расчетного счета Клиента на расчетный счет Экспедитора, указанный в Договоре</t>
  </si>
  <si>
    <t>ВСЕГО:</t>
  </si>
  <si>
    <t>Форма 6.1к Коммчерческое предложение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</si>
</sst>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 ;\-#,##0\ "/>
    <numFmt numFmtId="165" formatCode="#,##0.0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7" fillId="0" borderId="0"/>
  </cellStyleXfs>
  <cellXfs count="121">
    <xf numFmtId="0" fontId="0" fillId="0" borderId="0" xfId="0"/>
    <xf numFmtId="0" fontId="9" fillId="0" borderId="14" xfId="3" applyFont="1" applyBorder="1" applyAlignment="1">
      <alignment horizontal="center"/>
    </xf>
    <xf numFmtId="0" fontId="9" fillId="0" borderId="15" xfId="3" applyFont="1" applyBorder="1" applyAlignment="1">
      <alignment horizontal="center"/>
    </xf>
    <xf numFmtId="0" fontId="9" fillId="0" borderId="19" xfId="3" applyFont="1" applyBorder="1" applyAlignment="1">
      <alignment horizontal="center"/>
    </xf>
    <xf numFmtId="0" fontId="9" fillId="0" borderId="20" xfId="3" applyFont="1" applyBorder="1" applyAlignment="1">
      <alignment horizontal="center"/>
    </xf>
    <xf numFmtId="0" fontId="9" fillId="0" borderId="21" xfId="3" applyFont="1" applyBorder="1" applyAlignment="1">
      <alignment horizontal="center"/>
    </xf>
    <xf numFmtId="2" fontId="13" fillId="3" borderId="27" xfId="6" applyNumberFormat="1" applyFont="1" applyFill="1" applyBorder="1" applyAlignment="1">
      <alignment horizontal="left" vertical="center" wrapText="1"/>
    </xf>
    <xf numFmtId="4" fontId="5" fillId="0" borderId="24" xfId="5" applyNumberFormat="1" applyFont="1" applyBorder="1" applyAlignment="1">
      <alignment horizontal="center" vertical="center" wrapText="1"/>
    </xf>
    <xf numFmtId="2" fontId="5" fillId="0" borderId="28" xfId="3" applyNumberFormat="1" applyFont="1" applyFill="1" applyBorder="1" applyAlignment="1" applyProtection="1">
      <alignment horizontal="center" vertical="center" wrapText="1"/>
    </xf>
    <xf numFmtId="0" fontId="5" fillId="0" borderId="23" xfId="3" applyFont="1" applyFill="1" applyBorder="1" applyAlignment="1">
      <alignment horizontal="center"/>
    </xf>
    <xf numFmtId="1" fontId="5" fillId="0" borderId="25" xfId="3" applyNumberFormat="1" applyFont="1" applyFill="1" applyBorder="1" applyAlignment="1" applyProtection="1">
      <alignment horizontal="center" vertical="center" wrapText="1"/>
    </xf>
    <xf numFmtId="43" fontId="5" fillId="0" borderId="26" xfId="1" applyFont="1" applyFill="1" applyBorder="1" applyAlignment="1" applyProtection="1">
      <alignment horizontal="center" vertical="center" wrapText="1"/>
    </xf>
    <xf numFmtId="0" fontId="13" fillId="3" borderId="27" xfId="7" applyFont="1" applyFill="1" applyBorder="1"/>
    <xf numFmtId="1" fontId="5" fillId="3" borderId="23" xfId="3" applyNumberFormat="1" applyFont="1" applyFill="1" applyBorder="1" applyAlignment="1">
      <alignment horizontal="center"/>
    </xf>
    <xf numFmtId="4" fontId="5" fillId="0" borderId="24" xfId="8" applyNumberFormat="1" applyFont="1" applyBorder="1" applyAlignment="1">
      <alignment horizontal="center" vertical="center" wrapText="1"/>
    </xf>
    <xf numFmtId="1" fontId="5" fillId="2" borderId="23" xfId="3" applyNumberFormat="1" applyFont="1" applyFill="1" applyBorder="1" applyAlignment="1">
      <alignment horizontal="center" vertical="center" wrapText="1"/>
    </xf>
    <xf numFmtId="1" fontId="14" fillId="2" borderId="25" xfId="3" applyNumberFormat="1" applyFont="1" applyFill="1" applyBorder="1" applyAlignment="1" applyProtection="1">
      <alignment horizontal="center" vertical="center" wrapText="1"/>
    </xf>
    <xf numFmtId="43" fontId="5" fillId="2" borderId="26" xfId="1" applyFont="1" applyFill="1" applyBorder="1" applyAlignment="1">
      <alignment horizontal="center"/>
    </xf>
    <xf numFmtId="1" fontId="5" fillId="3" borderId="23" xfId="3" applyNumberFormat="1" applyFont="1" applyFill="1" applyBorder="1" applyAlignment="1">
      <alignment horizontal="center" vertical="center" wrapText="1"/>
    </xf>
    <xf numFmtId="0" fontId="13" fillId="4" borderId="27" xfId="3" applyFont="1" applyFill="1" applyBorder="1" applyAlignment="1">
      <alignment horizontal="left" vertical="center" wrapText="1"/>
    </xf>
    <xf numFmtId="3" fontId="8" fillId="5" borderId="29" xfId="3" applyNumberFormat="1" applyFont="1" applyFill="1" applyBorder="1" applyAlignment="1">
      <alignment horizontal="center" wrapText="1"/>
    </xf>
    <xf numFmtId="164" fontId="5" fillId="0" borderId="23" xfId="1" applyNumberFormat="1" applyFont="1" applyFill="1" applyBorder="1" applyAlignment="1">
      <alignment horizontal="center"/>
    </xf>
    <xf numFmtId="164" fontId="5" fillId="3" borderId="23" xfId="1" applyNumberFormat="1" applyFont="1" applyFill="1" applyBorder="1" applyAlignment="1">
      <alignment horizontal="center"/>
    </xf>
    <xf numFmtId="3" fontId="8" fillId="5" borderId="32" xfId="3" applyNumberFormat="1" applyFont="1" applyFill="1" applyBorder="1" applyAlignment="1">
      <alignment horizontal="center" wrapText="1"/>
    </xf>
    <xf numFmtId="0" fontId="7" fillId="0" borderId="0" xfId="3" applyFont="1" applyBorder="1" applyAlignment="1">
      <alignment horizontal="center"/>
    </xf>
    <xf numFmtId="0" fontId="8" fillId="0" borderId="0" xfId="3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4" applyFont="1" applyFill="1" applyBorder="1" applyAlignment="1">
      <alignment horizontal="center" vertical="center" wrapText="1"/>
    </xf>
    <xf numFmtId="1" fontId="5" fillId="0" borderId="0" xfId="3" applyNumberFormat="1" applyFont="1" applyFill="1" applyBorder="1" applyAlignment="1">
      <alignment horizontal="center"/>
    </xf>
    <xf numFmtId="4" fontId="5" fillId="6" borderId="26" xfId="1" applyNumberFormat="1" applyFont="1" applyFill="1" applyBorder="1" applyAlignment="1" applyProtection="1">
      <alignment horizontal="center" vertical="center" wrapText="1"/>
    </xf>
    <xf numFmtId="4" fontId="5" fillId="2" borderId="26" xfId="1" applyNumberFormat="1" applyFont="1" applyFill="1" applyBorder="1" applyAlignment="1">
      <alignment horizontal="center"/>
    </xf>
    <xf numFmtId="4" fontId="8" fillId="5" borderId="29" xfId="3" applyNumberFormat="1" applyFont="1" applyFill="1" applyBorder="1" applyAlignment="1">
      <alignment horizontal="center" wrapText="1"/>
    </xf>
    <xf numFmtId="0" fontId="7" fillId="0" borderId="0" xfId="3" applyFont="1" applyBorder="1" applyAlignment="1">
      <alignment vertical="center"/>
    </xf>
    <xf numFmtId="0" fontId="14" fillId="0" borderId="0" xfId="10" applyFont="1" applyFill="1" applyBorder="1" applyAlignment="1">
      <alignment vertical="center" wrapText="1"/>
    </xf>
    <xf numFmtId="0" fontId="15" fillId="0" borderId="0" xfId="11" applyFont="1" applyFill="1" applyBorder="1" applyAlignment="1">
      <alignment horizontal="center" vertical="center" wrapText="1"/>
    </xf>
    <xf numFmtId="0" fontId="15" fillId="0" borderId="0" xfId="11" applyFont="1" applyFill="1" applyBorder="1" applyAlignment="1">
      <alignment horizontal="left" vertical="center"/>
    </xf>
    <xf numFmtId="0" fontId="16" fillId="0" borderId="0" xfId="11" applyFont="1" applyFill="1" applyBorder="1" applyAlignment="1">
      <alignment horizontal="left" vertical="center"/>
    </xf>
    <xf numFmtId="0" fontId="16" fillId="0" borderId="0" xfId="11" applyFont="1" applyFill="1" applyBorder="1" applyAlignment="1">
      <alignment vertical="center"/>
    </xf>
    <xf numFmtId="0" fontId="3" fillId="0" borderId="0" xfId="9" applyFont="1"/>
    <xf numFmtId="0" fontId="5" fillId="2" borderId="39" xfId="3" applyFont="1" applyFill="1" applyBorder="1" applyAlignment="1">
      <alignment horizontal="center"/>
    </xf>
    <xf numFmtId="0" fontId="5" fillId="3" borderId="22" xfId="3" applyFont="1" applyFill="1" applyBorder="1" applyAlignment="1">
      <alignment horizontal="center"/>
    </xf>
    <xf numFmtId="0" fontId="5" fillId="3" borderId="23" xfId="3" applyFont="1" applyFill="1" applyBorder="1" applyAlignment="1">
      <alignment horizontal="center"/>
    </xf>
    <xf numFmtId="1" fontId="5" fillId="3" borderId="22" xfId="3" applyNumberFormat="1" applyFont="1" applyFill="1" applyBorder="1" applyAlignment="1">
      <alignment horizontal="center"/>
    </xf>
    <xf numFmtId="1" fontId="5" fillId="2" borderId="22" xfId="3" applyNumberFormat="1" applyFont="1" applyFill="1" applyBorder="1" applyAlignment="1">
      <alignment horizontal="center" vertical="center" wrapText="1"/>
    </xf>
    <xf numFmtId="1" fontId="5" fillId="3" borderId="22" xfId="3" applyNumberFormat="1" applyFont="1" applyFill="1" applyBorder="1" applyAlignment="1">
      <alignment horizontal="center" vertical="center" wrapText="1"/>
    </xf>
    <xf numFmtId="1" fontId="5" fillId="3" borderId="24" xfId="3" applyNumberFormat="1" applyFont="1" applyFill="1" applyBorder="1" applyAlignment="1">
      <alignment horizontal="center" vertical="center" wrapText="1"/>
    </xf>
    <xf numFmtId="164" fontId="5" fillId="0" borderId="24" xfId="1" applyNumberFormat="1" applyFont="1" applyFill="1" applyBorder="1" applyAlignment="1">
      <alignment horizontal="center"/>
    </xf>
    <xf numFmtId="164" fontId="5" fillId="3" borderId="24" xfId="1" applyNumberFormat="1" applyFont="1" applyFill="1" applyBorder="1" applyAlignment="1">
      <alignment horizontal="center"/>
    </xf>
    <xf numFmtId="1" fontId="5" fillId="2" borderId="34" xfId="3" applyNumberFormat="1" applyFont="1" applyFill="1" applyBorder="1" applyAlignment="1">
      <alignment horizontal="center"/>
    </xf>
    <xf numFmtId="4" fontId="5" fillId="0" borderId="34" xfId="1" applyNumberFormat="1" applyFont="1" applyFill="1" applyBorder="1" applyAlignment="1" applyProtection="1">
      <alignment horizontal="center" vertical="center" wrapText="1"/>
    </xf>
    <xf numFmtId="4" fontId="5" fillId="2" borderId="34" xfId="1" applyNumberFormat="1" applyFont="1" applyFill="1" applyBorder="1" applyAlignment="1">
      <alignment horizontal="center"/>
    </xf>
    <xf numFmtId="4" fontId="8" fillId="5" borderId="3" xfId="3" applyNumberFormat="1" applyFont="1" applyFill="1" applyBorder="1" applyAlignment="1">
      <alignment horizontal="center" wrapText="1"/>
    </xf>
    <xf numFmtId="1" fontId="5" fillId="2" borderId="35" xfId="3" applyNumberFormat="1" applyFont="1" applyFill="1" applyBorder="1" applyAlignment="1">
      <alignment horizontal="center"/>
    </xf>
    <xf numFmtId="1" fontId="5" fillId="2" borderId="33" xfId="3" applyNumberFormat="1" applyFont="1" applyFill="1" applyBorder="1" applyAlignment="1">
      <alignment horizontal="center"/>
    </xf>
    <xf numFmtId="17" fontId="8" fillId="0" borderId="17" xfId="3" applyNumberFormat="1" applyFont="1" applyBorder="1" applyAlignment="1">
      <alignment horizontal="center" vertical="center" wrapText="1"/>
    </xf>
    <xf numFmtId="0" fontId="6" fillId="0" borderId="0" xfId="9" applyFont="1" applyFill="1" applyBorder="1" applyAlignment="1">
      <alignment vertical="center" wrapText="1"/>
    </xf>
    <xf numFmtId="0" fontId="14" fillId="0" borderId="0" xfId="0" applyFont="1" applyFill="1" applyAlignment="1">
      <alignment horizontal="right"/>
    </xf>
    <xf numFmtId="165" fontId="5" fillId="4" borderId="23" xfId="3" applyNumberFormat="1" applyFont="1" applyFill="1" applyBorder="1" applyAlignment="1">
      <alignment horizontal="center" vertical="center" wrapText="1"/>
    </xf>
    <xf numFmtId="165" fontId="5" fillId="3" borderId="23" xfId="6" applyNumberFormat="1" applyFont="1" applyFill="1" applyBorder="1" applyAlignment="1">
      <alignment horizontal="center" vertical="center" wrapText="1"/>
    </xf>
    <xf numFmtId="1" fontId="5" fillId="0" borderId="22" xfId="1" applyNumberFormat="1" applyFont="1" applyFill="1" applyBorder="1" applyAlignment="1">
      <alignment horizontal="center"/>
    </xf>
    <xf numFmtId="3" fontId="5" fillId="3" borderId="23" xfId="6" applyNumberFormat="1" applyFont="1" applyFill="1" applyBorder="1" applyAlignment="1">
      <alignment horizontal="center" vertical="center" wrapText="1"/>
    </xf>
    <xf numFmtId="3" fontId="5" fillId="3" borderId="23" xfId="7" applyNumberFormat="1" applyFont="1" applyFill="1" applyBorder="1" applyAlignment="1">
      <alignment horizontal="center" vertical="center"/>
    </xf>
    <xf numFmtId="165" fontId="5" fillId="3" borderId="23" xfId="7" applyNumberFormat="1" applyFont="1" applyFill="1" applyBorder="1" applyAlignment="1">
      <alignment horizontal="center" vertical="center"/>
    </xf>
    <xf numFmtId="0" fontId="9" fillId="0" borderId="0" xfId="10" applyFont="1" applyBorder="1" applyAlignment="1"/>
    <xf numFmtId="166" fontId="9" fillId="0" borderId="0" xfId="10" applyNumberFormat="1" applyFont="1" applyFill="1" applyBorder="1" applyAlignment="1"/>
    <xf numFmtId="0" fontId="18" fillId="0" borderId="0" xfId="0" applyFont="1" applyAlignment="1">
      <alignment vertical="top"/>
    </xf>
    <xf numFmtId="0" fontId="14" fillId="0" borderId="0" xfId="0" applyFont="1"/>
    <xf numFmtId="0" fontId="14" fillId="0" borderId="0" xfId="0" applyFont="1" applyAlignment="1">
      <alignment wrapText="1"/>
    </xf>
    <xf numFmtId="4" fontId="14" fillId="0" borderId="0" xfId="0" applyNumberFormat="1" applyFont="1"/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4" fillId="0" borderId="0" xfId="0" applyFont="1" applyFill="1" applyAlignment="1">
      <alignment horizontal="left"/>
    </xf>
    <xf numFmtId="0" fontId="20" fillId="0" borderId="0" xfId="0" applyFont="1"/>
    <xf numFmtId="0" fontId="14" fillId="0" borderId="0" xfId="12" applyFont="1" applyAlignment="1" applyProtection="1">
      <alignment vertical="center"/>
      <protection locked="0" hidden="1"/>
    </xf>
    <xf numFmtId="0" fontId="20" fillId="0" borderId="0" xfId="0" applyFont="1" applyFill="1"/>
    <xf numFmtId="0" fontId="21" fillId="0" borderId="0" xfId="12" applyFont="1" applyAlignment="1" applyProtection="1">
      <alignment vertical="center"/>
      <protection locked="0" hidden="1"/>
    </xf>
    <xf numFmtId="0" fontId="14" fillId="0" borderId="0" xfId="0" applyFont="1" applyAlignment="1"/>
    <xf numFmtId="43" fontId="0" fillId="0" borderId="0" xfId="0" applyNumberFormat="1"/>
    <xf numFmtId="0" fontId="14" fillId="3" borderId="0" xfId="13" applyFont="1" applyFill="1" applyAlignment="1">
      <alignment horizontal="left"/>
    </xf>
    <xf numFmtId="164" fontId="5" fillId="0" borderId="28" xfId="1" applyNumberFormat="1" applyFont="1" applyFill="1" applyBorder="1" applyAlignment="1">
      <alignment horizontal="center"/>
    </xf>
    <xf numFmtId="0" fontId="8" fillId="0" borderId="5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8" fillId="0" borderId="15" xfId="3" applyFont="1" applyBorder="1" applyAlignment="1">
      <alignment horizontal="center" vertical="center" wrapText="1"/>
    </xf>
    <xf numFmtId="0" fontId="8" fillId="5" borderId="1" xfId="3" applyFont="1" applyFill="1" applyBorder="1" applyAlignment="1">
      <alignment horizontal="right" wrapText="1"/>
    </xf>
    <xf numFmtId="0" fontId="8" fillId="5" borderId="2" xfId="3" applyFont="1" applyFill="1" applyBorder="1" applyAlignment="1">
      <alignment horizontal="right" wrapText="1"/>
    </xf>
    <xf numFmtId="0" fontId="8" fillId="5" borderId="3" xfId="3" applyFont="1" applyFill="1" applyBorder="1" applyAlignment="1">
      <alignment horizontal="right" wrapText="1"/>
    </xf>
    <xf numFmtId="0" fontId="6" fillId="0" borderId="0" xfId="9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13" xfId="3" applyFont="1" applyBorder="1" applyAlignment="1">
      <alignment horizontal="center" vertical="center" wrapText="1"/>
    </xf>
    <xf numFmtId="0" fontId="8" fillId="0" borderId="18" xfId="3" applyFont="1" applyBorder="1" applyAlignment="1">
      <alignment horizontal="center" vertical="center" wrapText="1"/>
    </xf>
    <xf numFmtId="0" fontId="10" fillId="2" borderId="35" xfId="4" applyFont="1" applyFill="1" applyBorder="1" applyAlignment="1">
      <alignment horizontal="center" vertical="center" wrapText="1"/>
    </xf>
    <xf numFmtId="0" fontId="10" fillId="2" borderId="36" xfId="4" applyFont="1" applyFill="1" applyBorder="1" applyAlignment="1">
      <alignment horizontal="center" vertical="center" wrapText="1"/>
    </xf>
    <xf numFmtId="0" fontId="10" fillId="2" borderId="37" xfId="4" applyFont="1" applyFill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 wrapText="1"/>
    </xf>
    <xf numFmtId="0" fontId="8" fillId="0" borderId="1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8" fillId="0" borderId="16" xfId="3" applyFont="1" applyBorder="1" applyAlignment="1">
      <alignment horizontal="center" vertical="center" wrapText="1"/>
    </xf>
    <xf numFmtId="0" fontId="10" fillId="2" borderId="25" xfId="6" applyFont="1" applyFill="1" applyBorder="1" applyAlignment="1" applyProtection="1">
      <alignment horizontal="center" vertical="center" wrapText="1"/>
      <protection locked="0"/>
    </xf>
    <xf numFmtId="0" fontId="10" fillId="2" borderId="38" xfId="6" applyFont="1" applyFill="1" applyBorder="1" applyAlignment="1" applyProtection="1">
      <alignment horizontal="center" vertical="center" wrapText="1"/>
      <protection locked="0"/>
    </xf>
    <xf numFmtId="0" fontId="10" fillId="2" borderId="34" xfId="6" applyFont="1" applyFill="1" applyBorder="1" applyAlignment="1" applyProtection="1">
      <alignment horizontal="center" vertical="center" wrapText="1"/>
      <protection locked="0"/>
    </xf>
    <xf numFmtId="0" fontId="10" fillId="2" borderId="25" xfId="3" applyFont="1" applyFill="1" applyBorder="1" applyAlignment="1">
      <alignment horizontal="center" vertical="center" wrapText="1"/>
    </xf>
    <xf numFmtId="0" fontId="10" fillId="2" borderId="38" xfId="3" applyFont="1" applyFill="1" applyBorder="1" applyAlignment="1">
      <alignment horizontal="center" vertical="center" wrapText="1"/>
    </xf>
    <xf numFmtId="0" fontId="10" fillId="2" borderId="34" xfId="3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wrapText="1"/>
    </xf>
    <xf numFmtId="0" fontId="8" fillId="5" borderId="2" xfId="3" applyFont="1" applyFill="1" applyBorder="1" applyAlignment="1">
      <alignment horizontal="center" wrapText="1"/>
    </xf>
    <xf numFmtId="0" fontId="8" fillId="5" borderId="3" xfId="3" applyFont="1" applyFill="1" applyBorder="1" applyAlignment="1">
      <alignment horizont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30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8" fillId="0" borderId="31" xfId="3" applyFont="1" applyBorder="1" applyAlignment="1">
      <alignment horizontal="center" vertical="center" wrapText="1"/>
    </xf>
    <xf numFmtId="0" fontId="19" fillId="7" borderId="0" xfId="12" applyNumberFormat="1" applyFont="1" applyFill="1" applyBorder="1" applyAlignment="1">
      <alignment horizontal="left" vertical="top" wrapText="1"/>
    </xf>
    <xf numFmtId="0" fontId="6" fillId="3" borderId="0" xfId="9" applyFont="1" applyFill="1" applyBorder="1" applyAlignment="1">
      <alignment horizontal="center" vertical="center" wrapText="1"/>
    </xf>
    <xf numFmtId="0" fontId="14" fillId="3" borderId="0" xfId="13" applyFont="1" applyFill="1" applyAlignment="1">
      <alignment horizontal="left" wrapText="1"/>
    </xf>
    <xf numFmtId="0" fontId="14" fillId="0" borderId="0" xfId="0" applyFont="1" applyAlignment="1">
      <alignment horizontal="left"/>
    </xf>
    <xf numFmtId="0" fontId="14" fillId="3" borderId="0" xfId="13" applyFont="1" applyFill="1" applyAlignment="1">
      <alignment horizontal="left"/>
    </xf>
  </cellXfs>
  <cellStyles count="14">
    <cellStyle name="Обычный" xfId="0" builtinId="0"/>
    <cellStyle name="Обычный 10 2" xfId="3"/>
    <cellStyle name="Обычный 2 2 2" xfId="9"/>
    <cellStyle name="Обычный 2 5" xfId="2"/>
    <cellStyle name="Обычный 2 5 2" xfId="12"/>
    <cellStyle name="Обычный 5 5" xfId="5"/>
    <cellStyle name="Обычный 6 6" xfId="8"/>
    <cellStyle name="Обычный 9" xfId="11"/>
    <cellStyle name="Обычный_Лот 207.3-6 2007г  сопр систем MWDLWD " xfId="13"/>
    <cellStyle name="Обычный_Образец таблицы по лотам по генподряду" xfId="10"/>
    <cellStyle name="Обычный_прил №5 к вн" xfId="6"/>
    <cellStyle name="Обычный_Тех.показатели" xfId="4"/>
    <cellStyle name="Стиль 1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abSelected="1" view="pageBreakPreview" zoomScale="85" zoomScaleNormal="70" zoomScaleSheetLayoutView="85" workbookViewId="0">
      <selection activeCell="A2" sqref="A2:U2"/>
    </sheetView>
  </sheetViews>
  <sheetFormatPr defaultRowHeight="15"/>
  <cols>
    <col min="1" max="1" width="50.140625" customWidth="1"/>
    <col min="3" max="3" width="12.28515625" customWidth="1"/>
    <col min="4" max="4" width="15.5703125" customWidth="1"/>
    <col min="5" max="5" width="14.85546875" customWidth="1"/>
    <col min="19" max="19" width="11.5703125" customWidth="1"/>
    <col min="20" max="20" width="9.5703125" bestFit="1" customWidth="1"/>
    <col min="21" max="21" width="13.5703125" customWidth="1"/>
    <col min="23" max="23" width="13.42578125" customWidth="1"/>
    <col min="24" max="24" width="16.85546875" customWidth="1"/>
    <col min="25" max="25" width="20.7109375" customWidth="1"/>
    <col min="26" max="26" width="18.5703125" customWidth="1"/>
    <col min="27" max="27" width="24.85546875" customWidth="1"/>
  </cols>
  <sheetData>
    <row r="1" spans="1:27" ht="22.5" customHeight="1">
      <c r="A1" s="87" t="s">
        <v>17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55"/>
      <c r="U1" s="56" t="s">
        <v>57</v>
      </c>
    </row>
    <row r="2" spans="1:27" ht="28.5" customHeight="1">
      <c r="A2" s="117" t="s">
        <v>44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1:27" ht="15.75">
      <c r="A3" s="33"/>
      <c r="B3" s="33"/>
      <c r="C3" s="33"/>
      <c r="D3" s="33"/>
      <c r="E3" s="33"/>
    </row>
    <row r="4" spans="1:27" ht="15.75">
      <c r="A4" s="34" t="s">
        <v>18</v>
      </c>
      <c r="B4" s="35" t="s">
        <v>19</v>
      </c>
      <c r="C4" s="33"/>
      <c r="D4" s="33"/>
      <c r="E4" s="33"/>
    </row>
    <row r="5" spans="1:27" ht="15.75">
      <c r="A5" s="34" t="s">
        <v>20</v>
      </c>
      <c r="B5" s="35" t="s">
        <v>21</v>
      </c>
      <c r="C5" s="33"/>
      <c r="D5" s="33"/>
      <c r="E5" s="33"/>
    </row>
    <row r="6" spans="1:27" ht="15.75">
      <c r="A6" s="34" t="s">
        <v>22</v>
      </c>
      <c r="B6" s="35" t="s">
        <v>23</v>
      </c>
      <c r="C6" s="33"/>
      <c r="D6" s="33"/>
      <c r="E6" s="33"/>
    </row>
    <row r="7" spans="1:27" ht="16.5" thickBot="1">
      <c r="A7" s="34" t="s">
        <v>24</v>
      </c>
      <c r="B7" s="35" t="s">
        <v>25</v>
      </c>
      <c r="C7" s="33"/>
      <c r="D7" s="33"/>
      <c r="E7" s="33"/>
    </row>
    <row r="8" spans="1:27" ht="47.25" customHeight="1" thickBot="1">
      <c r="A8" s="88" t="s">
        <v>26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90"/>
    </row>
    <row r="9" spans="1:27" ht="15" customHeight="1">
      <c r="A9" s="97" t="s">
        <v>0</v>
      </c>
      <c r="B9" s="81" t="s">
        <v>1</v>
      </c>
      <c r="C9" s="81" t="s">
        <v>2</v>
      </c>
      <c r="D9" s="81" t="s">
        <v>3</v>
      </c>
      <c r="E9" s="100" t="s">
        <v>4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3"/>
      <c r="R9" s="91" t="s">
        <v>5</v>
      </c>
      <c r="S9" s="91" t="s">
        <v>6</v>
      </c>
      <c r="T9" s="91" t="s">
        <v>14</v>
      </c>
      <c r="U9" s="91" t="s">
        <v>15</v>
      </c>
    </row>
    <row r="10" spans="1:27" ht="36.75" customHeight="1" thickBot="1">
      <c r="A10" s="98"/>
      <c r="B10" s="82"/>
      <c r="C10" s="82"/>
      <c r="D10" s="82"/>
      <c r="E10" s="101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5"/>
      <c r="R10" s="92"/>
      <c r="S10" s="92"/>
      <c r="T10" s="92"/>
      <c r="U10" s="92"/>
    </row>
    <row r="11" spans="1:27" ht="15.75" thickBot="1">
      <c r="A11" s="99"/>
      <c r="B11" s="83"/>
      <c r="C11" s="83"/>
      <c r="D11" s="83"/>
      <c r="E11" s="102"/>
      <c r="F11" s="54">
        <v>44562</v>
      </c>
      <c r="G11" s="54">
        <v>44593</v>
      </c>
      <c r="H11" s="54">
        <v>44621</v>
      </c>
      <c r="I11" s="54">
        <v>44652</v>
      </c>
      <c r="J11" s="54">
        <v>44682</v>
      </c>
      <c r="K11" s="54">
        <v>44713</v>
      </c>
      <c r="L11" s="54">
        <v>44743</v>
      </c>
      <c r="M11" s="54">
        <v>44774</v>
      </c>
      <c r="N11" s="54">
        <v>44805</v>
      </c>
      <c r="O11" s="54">
        <v>44835</v>
      </c>
      <c r="P11" s="54">
        <v>44866</v>
      </c>
      <c r="Q11" s="54">
        <v>44896</v>
      </c>
      <c r="R11" s="93"/>
      <c r="S11" s="93"/>
      <c r="T11" s="93"/>
      <c r="U11" s="93"/>
    </row>
    <row r="12" spans="1:27" ht="16.5" thickBot="1">
      <c r="A12" s="1">
        <v>1</v>
      </c>
      <c r="B12" s="2">
        <v>2</v>
      </c>
      <c r="C12" s="2">
        <v>3</v>
      </c>
      <c r="D12" s="3">
        <v>4</v>
      </c>
      <c r="E12" s="1">
        <v>5</v>
      </c>
      <c r="F12" s="5">
        <v>6</v>
      </c>
      <c r="G12" s="4">
        <v>7</v>
      </c>
      <c r="H12" s="5">
        <v>8</v>
      </c>
      <c r="I12" s="4">
        <v>9</v>
      </c>
      <c r="J12" s="5">
        <v>10</v>
      </c>
      <c r="K12" s="4">
        <v>11</v>
      </c>
      <c r="L12" s="5">
        <v>12</v>
      </c>
      <c r="M12" s="4">
        <v>13</v>
      </c>
      <c r="N12" s="5">
        <v>14</v>
      </c>
      <c r="O12" s="4">
        <v>15</v>
      </c>
      <c r="P12" s="5">
        <v>16</v>
      </c>
      <c r="Q12" s="4">
        <v>17</v>
      </c>
      <c r="R12" s="5">
        <v>18</v>
      </c>
      <c r="S12" s="4">
        <v>19</v>
      </c>
      <c r="T12" s="5">
        <v>20</v>
      </c>
      <c r="U12" s="4">
        <v>21</v>
      </c>
    </row>
    <row r="13" spans="1:27">
      <c r="A13" s="94" t="s">
        <v>7</v>
      </c>
      <c r="B13" s="95"/>
      <c r="C13" s="95"/>
      <c r="D13" s="95"/>
      <c r="E13" s="96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52"/>
      <c r="S13" s="53"/>
      <c r="T13" s="53"/>
      <c r="U13" s="48"/>
    </row>
    <row r="14" spans="1:27" ht="30">
      <c r="A14" s="6" t="s">
        <v>50</v>
      </c>
      <c r="B14" s="58">
        <v>1.5</v>
      </c>
      <c r="C14" s="7">
        <v>546</v>
      </c>
      <c r="D14" s="7">
        <f t="shared" ref="D14:D15" si="0">R14*C14</f>
        <v>26208</v>
      </c>
      <c r="E14" s="8">
        <f t="shared" ref="E14:E15" si="1">R14*B14</f>
        <v>72</v>
      </c>
      <c r="F14" s="9">
        <v>4</v>
      </c>
      <c r="G14" s="40">
        <v>4</v>
      </c>
      <c r="H14" s="41">
        <v>4</v>
      </c>
      <c r="I14" s="41">
        <v>4</v>
      </c>
      <c r="J14" s="41">
        <v>4</v>
      </c>
      <c r="K14" s="41">
        <v>4</v>
      </c>
      <c r="L14" s="41">
        <v>4</v>
      </c>
      <c r="M14" s="41">
        <v>4</v>
      </c>
      <c r="N14" s="41">
        <v>4</v>
      </c>
      <c r="O14" s="41">
        <v>4</v>
      </c>
      <c r="P14" s="41">
        <v>4</v>
      </c>
      <c r="Q14" s="41">
        <v>4</v>
      </c>
      <c r="R14" s="10">
        <f t="shared" ref="R14:R15" si="2">SUM(F14:Q14)</f>
        <v>48</v>
      </c>
      <c r="S14" s="11">
        <f t="shared" ref="S14:S15" si="3">C14*R14</f>
        <v>26208</v>
      </c>
      <c r="T14" s="29"/>
      <c r="U14" s="49">
        <f t="shared" ref="U14:U15" si="4">S14*T14</f>
        <v>0</v>
      </c>
    </row>
    <row r="15" spans="1:27">
      <c r="A15" s="6" t="s">
        <v>51</v>
      </c>
      <c r="B15" s="58">
        <v>1.5</v>
      </c>
      <c r="C15" s="7">
        <v>546</v>
      </c>
      <c r="D15" s="7">
        <f t="shared" si="0"/>
        <v>6552</v>
      </c>
      <c r="E15" s="8">
        <f t="shared" si="1"/>
        <v>18</v>
      </c>
      <c r="F15" s="9">
        <v>1</v>
      </c>
      <c r="G15" s="9">
        <v>1</v>
      </c>
      <c r="H15" s="9">
        <v>1</v>
      </c>
      <c r="I15" s="9">
        <v>1</v>
      </c>
      <c r="J15" s="9">
        <v>1</v>
      </c>
      <c r="K15" s="9">
        <v>1</v>
      </c>
      <c r="L15" s="9">
        <v>1</v>
      </c>
      <c r="M15" s="9">
        <v>1</v>
      </c>
      <c r="N15" s="9">
        <v>1</v>
      </c>
      <c r="O15" s="9">
        <v>1</v>
      </c>
      <c r="P15" s="9">
        <v>1</v>
      </c>
      <c r="Q15" s="9">
        <v>1</v>
      </c>
      <c r="R15" s="10">
        <f t="shared" si="2"/>
        <v>12</v>
      </c>
      <c r="S15" s="11">
        <f t="shared" si="3"/>
        <v>6552</v>
      </c>
      <c r="T15" s="29"/>
      <c r="U15" s="49">
        <f t="shared" si="4"/>
        <v>0</v>
      </c>
    </row>
    <row r="16" spans="1:27">
      <c r="A16" s="6" t="s">
        <v>8</v>
      </c>
      <c r="B16" s="58">
        <v>1.5</v>
      </c>
      <c r="C16" s="7">
        <v>546</v>
      </c>
      <c r="D16" s="7">
        <f>R16*C16</f>
        <v>19656</v>
      </c>
      <c r="E16" s="8">
        <f>R16*B16</f>
        <v>54</v>
      </c>
      <c r="F16" s="9">
        <v>3</v>
      </c>
      <c r="G16" s="40">
        <v>3</v>
      </c>
      <c r="H16" s="41">
        <v>3</v>
      </c>
      <c r="I16" s="41">
        <v>3</v>
      </c>
      <c r="J16" s="41">
        <v>3</v>
      </c>
      <c r="K16" s="41">
        <v>3</v>
      </c>
      <c r="L16" s="41">
        <v>3</v>
      </c>
      <c r="M16" s="41">
        <v>3</v>
      </c>
      <c r="N16" s="41">
        <v>3</v>
      </c>
      <c r="O16" s="41">
        <v>3</v>
      </c>
      <c r="P16" s="41">
        <v>3</v>
      </c>
      <c r="Q16" s="41">
        <v>3</v>
      </c>
      <c r="R16" s="10">
        <f>SUM(F16:Q16)</f>
        <v>36</v>
      </c>
      <c r="S16" s="11">
        <f>C16*R16</f>
        <v>19656</v>
      </c>
      <c r="T16" s="29"/>
      <c r="U16" s="49">
        <f>S16*T16</f>
        <v>0</v>
      </c>
      <c r="X16" s="78"/>
      <c r="Z16" s="78"/>
      <c r="AA16" s="78"/>
    </row>
    <row r="17" spans="1:27">
      <c r="A17" s="6" t="s">
        <v>9</v>
      </c>
      <c r="B17" s="60">
        <v>3</v>
      </c>
      <c r="C17" s="7">
        <v>546</v>
      </c>
      <c r="D17" s="7">
        <f t="shared" ref="D17:D20" si="5">R17*C17</f>
        <v>3822</v>
      </c>
      <c r="E17" s="8">
        <f t="shared" ref="E17:E19" si="6">R17*B17</f>
        <v>21</v>
      </c>
      <c r="F17" s="9">
        <v>1</v>
      </c>
      <c r="G17" s="40">
        <v>1</v>
      </c>
      <c r="H17" s="41">
        <v>0</v>
      </c>
      <c r="I17" s="41">
        <v>1</v>
      </c>
      <c r="J17" s="41">
        <v>0</v>
      </c>
      <c r="K17" s="41">
        <v>1</v>
      </c>
      <c r="L17" s="41">
        <v>0</v>
      </c>
      <c r="M17" s="41">
        <v>1</v>
      </c>
      <c r="N17" s="41">
        <v>0</v>
      </c>
      <c r="O17" s="41">
        <v>1</v>
      </c>
      <c r="P17" s="41">
        <v>0</v>
      </c>
      <c r="Q17" s="41">
        <v>1</v>
      </c>
      <c r="R17" s="10">
        <f>SUM(F17:Q17)</f>
        <v>7</v>
      </c>
      <c r="S17" s="11">
        <f>C17*R17</f>
        <v>3822</v>
      </c>
      <c r="T17" s="29"/>
      <c r="U17" s="49">
        <f t="shared" ref="U17:U25" si="7">S17*T17</f>
        <v>0</v>
      </c>
      <c r="X17" s="78"/>
      <c r="Z17" s="78"/>
      <c r="AA17" s="78"/>
    </row>
    <row r="18" spans="1:27">
      <c r="A18" s="12" t="s">
        <v>10</v>
      </c>
      <c r="B18" s="61">
        <v>5</v>
      </c>
      <c r="C18" s="7">
        <v>546</v>
      </c>
      <c r="D18" s="7">
        <f t="shared" si="5"/>
        <v>3822</v>
      </c>
      <c r="E18" s="8">
        <f t="shared" si="6"/>
        <v>35</v>
      </c>
      <c r="F18" s="13">
        <v>1</v>
      </c>
      <c r="G18" s="40">
        <v>1</v>
      </c>
      <c r="H18" s="41">
        <v>0</v>
      </c>
      <c r="I18" s="41">
        <v>1</v>
      </c>
      <c r="J18" s="41">
        <v>0</v>
      </c>
      <c r="K18" s="41">
        <v>1</v>
      </c>
      <c r="L18" s="41">
        <v>0</v>
      </c>
      <c r="M18" s="41">
        <v>1</v>
      </c>
      <c r="N18" s="41">
        <v>0</v>
      </c>
      <c r="O18" s="41">
        <v>1</v>
      </c>
      <c r="P18" s="41">
        <v>0</v>
      </c>
      <c r="Q18" s="41">
        <v>1</v>
      </c>
      <c r="R18" s="10">
        <f>SUM(F18:Q18)</f>
        <v>7</v>
      </c>
      <c r="S18" s="11">
        <f>C18*R18</f>
        <v>3822</v>
      </c>
      <c r="T18" s="29"/>
      <c r="U18" s="49">
        <f t="shared" si="7"/>
        <v>0</v>
      </c>
      <c r="X18" s="78"/>
      <c r="Z18" s="78"/>
      <c r="AA18" s="78"/>
    </row>
    <row r="19" spans="1:27">
      <c r="A19" s="12" t="s">
        <v>11</v>
      </c>
      <c r="B19" s="61">
        <v>10</v>
      </c>
      <c r="C19" s="14">
        <v>546</v>
      </c>
      <c r="D19" s="7">
        <f t="shared" si="5"/>
        <v>2730</v>
      </c>
      <c r="E19" s="8">
        <f t="shared" si="6"/>
        <v>50</v>
      </c>
      <c r="F19" s="13">
        <v>0</v>
      </c>
      <c r="G19" s="42">
        <v>0</v>
      </c>
      <c r="H19" s="13">
        <v>0</v>
      </c>
      <c r="I19" s="13">
        <v>0</v>
      </c>
      <c r="J19" s="13">
        <v>1</v>
      </c>
      <c r="K19" s="13">
        <v>1</v>
      </c>
      <c r="L19" s="13">
        <v>1</v>
      </c>
      <c r="M19" s="13">
        <v>1</v>
      </c>
      <c r="N19" s="13">
        <v>1</v>
      </c>
      <c r="O19" s="13">
        <v>0</v>
      </c>
      <c r="P19" s="13">
        <v>0</v>
      </c>
      <c r="Q19" s="13">
        <v>0</v>
      </c>
      <c r="R19" s="10">
        <f>SUM(F19:Q19)</f>
        <v>5</v>
      </c>
      <c r="S19" s="11">
        <f>C19*R19</f>
        <v>2730</v>
      </c>
      <c r="T19" s="29"/>
      <c r="U19" s="49">
        <f t="shared" si="7"/>
        <v>0</v>
      </c>
      <c r="X19" s="78"/>
      <c r="Z19" s="78"/>
      <c r="AA19" s="78"/>
    </row>
    <row r="20" spans="1:27">
      <c r="A20" s="12" t="s">
        <v>27</v>
      </c>
      <c r="B20" s="62" t="s">
        <v>28</v>
      </c>
      <c r="C20" s="14">
        <v>546</v>
      </c>
      <c r="D20" s="7">
        <f t="shared" si="5"/>
        <v>7098</v>
      </c>
      <c r="E20" s="8">
        <f>R20*25</f>
        <v>325</v>
      </c>
      <c r="F20" s="13">
        <v>1</v>
      </c>
      <c r="G20" s="42">
        <v>1</v>
      </c>
      <c r="H20" s="13">
        <v>1</v>
      </c>
      <c r="I20" s="13">
        <v>1</v>
      </c>
      <c r="J20" s="13">
        <v>1</v>
      </c>
      <c r="K20" s="13">
        <v>2</v>
      </c>
      <c r="L20" s="13">
        <v>1</v>
      </c>
      <c r="M20" s="13">
        <v>1</v>
      </c>
      <c r="N20" s="13">
        <v>1</v>
      </c>
      <c r="O20" s="13">
        <v>1</v>
      </c>
      <c r="P20" s="13">
        <v>1</v>
      </c>
      <c r="Q20" s="13">
        <v>1</v>
      </c>
      <c r="R20" s="10">
        <f>SUM(F20:Q20)</f>
        <v>13</v>
      </c>
      <c r="S20" s="11">
        <f>C20*R20</f>
        <v>7098</v>
      </c>
      <c r="T20" s="29"/>
      <c r="U20" s="49">
        <f t="shared" si="7"/>
        <v>0</v>
      </c>
      <c r="X20" s="78"/>
      <c r="Z20" s="78"/>
      <c r="AA20" s="78"/>
    </row>
    <row r="21" spans="1:27" ht="42.75" customHeight="1">
      <c r="A21" s="103" t="s">
        <v>12</v>
      </c>
      <c r="B21" s="104"/>
      <c r="C21" s="104"/>
      <c r="D21" s="104"/>
      <c r="E21" s="105"/>
      <c r="F21" s="15"/>
      <c r="G21" s="43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6"/>
      <c r="S21" s="17"/>
      <c r="T21" s="30"/>
      <c r="U21" s="50"/>
      <c r="X21" s="78"/>
      <c r="Z21" s="78"/>
      <c r="AA21" s="78"/>
    </row>
    <row r="22" spans="1:27">
      <c r="A22" s="12" t="s">
        <v>29</v>
      </c>
      <c r="B22" s="57" t="s">
        <v>30</v>
      </c>
      <c r="C22" s="14">
        <v>546</v>
      </c>
      <c r="D22" s="7">
        <f t="shared" ref="D22" si="8">R22*C22</f>
        <v>1092</v>
      </c>
      <c r="E22" s="8">
        <f>R22*40</f>
        <v>80</v>
      </c>
      <c r="F22" s="18">
        <v>0</v>
      </c>
      <c r="G22" s="44">
        <v>0</v>
      </c>
      <c r="H22" s="18">
        <v>0</v>
      </c>
      <c r="I22" s="18">
        <v>1</v>
      </c>
      <c r="J22" s="18">
        <v>0</v>
      </c>
      <c r="K22" s="18">
        <v>0</v>
      </c>
      <c r="L22" s="18">
        <v>0</v>
      </c>
      <c r="M22" s="18">
        <v>0</v>
      </c>
      <c r="N22" s="18">
        <v>1</v>
      </c>
      <c r="O22" s="18">
        <v>0</v>
      </c>
      <c r="P22" s="18">
        <v>0</v>
      </c>
      <c r="Q22" s="18">
        <v>0</v>
      </c>
      <c r="R22" s="10">
        <f>SUM(F22:Q22)</f>
        <v>2</v>
      </c>
      <c r="S22" s="11">
        <f>C22*R22</f>
        <v>1092</v>
      </c>
      <c r="T22" s="29"/>
      <c r="U22" s="49">
        <f t="shared" si="7"/>
        <v>0</v>
      </c>
      <c r="X22" s="78"/>
      <c r="Z22" s="78"/>
      <c r="AA22" s="78"/>
    </row>
    <row r="23" spans="1:27" ht="15.75">
      <c r="A23" s="106" t="s">
        <v>13</v>
      </c>
      <c r="B23" s="107"/>
      <c r="C23" s="107"/>
      <c r="D23" s="107"/>
      <c r="E23" s="108"/>
      <c r="F23" s="15"/>
      <c r="G23" s="43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6"/>
      <c r="S23" s="17"/>
      <c r="T23" s="30"/>
      <c r="U23" s="50"/>
      <c r="X23" s="78"/>
      <c r="Z23" s="78"/>
      <c r="AA23" s="78"/>
    </row>
    <row r="24" spans="1:27">
      <c r="A24" s="19" t="s">
        <v>8</v>
      </c>
      <c r="B24" s="58">
        <v>1.5</v>
      </c>
      <c r="C24" s="14">
        <v>546</v>
      </c>
      <c r="D24" s="7">
        <f t="shared" ref="D24:D25" si="9">R24*C24</f>
        <v>3822</v>
      </c>
      <c r="E24" s="8">
        <f t="shared" ref="E24" si="10">R24*B24</f>
        <v>10.5</v>
      </c>
      <c r="F24" s="18">
        <v>1</v>
      </c>
      <c r="G24" s="44">
        <v>1</v>
      </c>
      <c r="H24" s="18">
        <v>0</v>
      </c>
      <c r="I24" s="18">
        <v>1</v>
      </c>
      <c r="J24" s="18">
        <v>1</v>
      </c>
      <c r="K24" s="18">
        <v>0</v>
      </c>
      <c r="L24" s="18">
        <v>0</v>
      </c>
      <c r="M24" s="18">
        <v>1</v>
      </c>
      <c r="N24" s="18">
        <v>0</v>
      </c>
      <c r="O24" s="18">
        <v>0</v>
      </c>
      <c r="P24" s="18">
        <v>1</v>
      </c>
      <c r="Q24" s="18">
        <v>1</v>
      </c>
      <c r="R24" s="10">
        <f>SUM(F24:Q24)</f>
        <v>7</v>
      </c>
      <c r="S24" s="11">
        <f>C24*R24</f>
        <v>3822</v>
      </c>
      <c r="T24" s="29"/>
      <c r="U24" s="49">
        <f t="shared" si="7"/>
        <v>0</v>
      </c>
      <c r="X24" s="78"/>
      <c r="Z24" s="78"/>
      <c r="AA24" s="78"/>
    </row>
    <row r="25" spans="1:27" ht="15.75" thickBot="1">
      <c r="A25" s="19" t="s">
        <v>31</v>
      </c>
      <c r="B25" s="57" t="s">
        <v>32</v>
      </c>
      <c r="C25" s="14">
        <v>546</v>
      </c>
      <c r="D25" s="7">
        <f t="shared" si="9"/>
        <v>546</v>
      </c>
      <c r="E25" s="8">
        <f>R25*5</f>
        <v>5</v>
      </c>
      <c r="F25" s="18">
        <v>0</v>
      </c>
      <c r="G25" s="44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1</v>
      </c>
      <c r="Q25" s="18">
        <v>0</v>
      </c>
      <c r="R25" s="10">
        <f>SUM(F25:Q25)</f>
        <v>1</v>
      </c>
      <c r="S25" s="11">
        <f>C25*R25</f>
        <v>546</v>
      </c>
      <c r="T25" s="29"/>
      <c r="U25" s="49">
        <f t="shared" si="7"/>
        <v>0</v>
      </c>
      <c r="X25" s="78"/>
      <c r="Z25" s="78"/>
      <c r="AA25" s="78"/>
    </row>
    <row r="26" spans="1:27" ht="27" customHeight="1" thickBot="1">
      <c r="A26" s="109" t="s">
        <v>16</v>
      </c>
      <c r="B26" s="110"/>
      <c r="C26" s="110"/>
      <c r="D26" s="111"/>
      <c r="E26" s="20">
        <f>SUM(E14:E25)</f>
        <v>670.5</v>
      </c>
      <c r="F26" s="20">
        <f>SUM(F14:F25)</f>
        <v>12</v>
      </c>
      <c r="G26" s="20">
        <f t="shared" ref="G26:S26" si="11">SUM(G14:G25)</f>
        <v>12</v>
      </c>
      <c r="H26" s="20">
        <f t="shared" si="11"/>
        <v>9</v>
      </c>
      <c r="I26" s="20">
        <f t="shared" si="11"/>
        <v>13</v>
      </c>
      <c r="J26" s="20">
        <f t="shared" si="11"/>
        <v>11</v>
      </c>
      <c r="K26" s="20">
        <f t="shared" si="11"/>
        <v>13</v>
      </c>
      <c r="L26" s="20">
        <f t="shared" si="11"/>
        <v>10</v>
      </c>
      <c r="M26" s="20">
        <f t="shared" si="11"/>
        <v>13</v>
      </c>
      <c r="N26" s="20">
        <f t="shared" si="11"/>
        <v>11</v>
      </c>
      <c r="O26" s="20">
        <f t="shared" si="11"/>
        <v>11</v>
      </c>
      <c r="P26" s="20">
        <f t="shared" si="11"/>
        <v>11</v>
      </c>
      <c r="Q26" s="20">
        <f t="shared" si="11"/>
        <v>12</v>
      </c>
      <c r="R26" s="20">
        <f t="shared" si="11"/>
        <v>138</v>
      </c>
      <c r="S26" s="20">
        <f t="shared" si="11"/>
        <v>75348</v>
      </c>
      <c r="T26" s="31"/>
      <c r="U26" s="51">
        <f>SUM(U14:U25)</f>
        <v>0</v>
      </c>
      <c r="Z26" s="78"/>
    </row>
    <row r="27" spans="1:27" ht="39" customHeight="1" thickBot="1">
      <c r="A27" s="88" t="s">
        <v>33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90"/>
      <c r="V27" s="32"/>
      <c r="W27" s="32"/>
    </row>
    <row r="28" spans="1:27" ht="15" customHeight="1">
      <c r="A28" s="97" t="s">
        <v>0</v>
      </c>
      <c r="B28" s="81" t="s">
        <v>1</v>
      </c>
      <c r="C28" s="81" t="s">
        <v>2</v>
      </c>
      <c r="D28" s="81" t="s">
        <v>3</v>
      </c>
      <c r="E28" s="100" t="s">
        <v>4</v>
      </c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3"/>
      <c r="R28" s="91" t="s">
        <v>5</v>
      </c>
      <c r="S28" s="91" t="s">
        <v>6</v>
      </c>
      <c r="T28" s="91" t="s">
        <v>14</v>
      </c>
      <c r="U28" s="91" t="s">
        <v>15</v>
      </c>
    </row>
    <row r="29" spans="1:27" ht="15.75" thickBot="1">
      <c r="A29" s="98"/>
      <c r="B29" s="82"/>
      <c r="C29" s="82"/>
      <c r="D29" s="82"/>
      <c r="E29" s="101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5"/>
      <c r="R29" s="92"/>
      <c r="S29" s="92"/>
      <c r="T29" s="92"/>
      <c r="U29" s="92"/>
    </row>
    <row r="30" spans="1:27" ht="52.5" customHeight="1" thickBot="1">
      <c r="A30" s="99"/>
      <c r="B30" s="83"/>
      <c r="C30" s="83"/>
      <c r="D30" s="83"/>
      <c r="E30" s="102"/>
      <c r="F30" s="54">
        <v>44562</v>
      </c>
      <c r="G30" s="54">
        <v>44593</v>
      </c>
      <c r="H30" s="54">
        <v>44621</v>
      </c>
      <c r="I30" s="54">
        <v>44652</v>
      </c>
      <c r="J30" s="54">
        <v>44682</v>
      </c>
      <c r="K30" s="54">
        <v>44713</v>
      </c>
      <c r="L30" s="54">
        <v>44743</v>
      </c>
      <c r="M30" s="54">
        <v>44774</v>
      </c>
      <c r="N30" s="54">
        <v>44805</v>
      </c>
      <c r="O30" s="54">
        <v>44835</v>
      </c>
      <c r="P30" s="54">
        <v>44866</v>
      </c>
      <c r="Q30" s="54">
        <v>44896</v>
      </c>
      <c r="R30" s="93"/>
      <c r="S30" s="93"/>
      <c r="T30" s="93"/>
      <c r="U30" s="93"/>
    </row>
    <row r="31" spans="1:27" ht="16.5" thickBot="1">
      <c r="A31" s="1">
        <v>1</v>
      </c>
      <c r="B31" s="2">
        <v>2</v>
      </c>
      <c r="C31" s="2">
        <v>3</v>
      </c>
      <c r="D31" s="3">
        <v>4</v>
      </c>
      <c r="E31" s="1">
        <v>5</v>
      </c>
      <c r="F31" s="5">
        <v>6</v>
      </c>
      <c r="G31" s="4">
        <v>7</v>
      </c>
      <c r="H31" s="5">
        <v>8</v>
      </c>
      <c r="I31" s="4">
        <v>9</v>
      </c>
      <c r="J31" s="5">
        <v>10</v>
      </c>
      <c r="K31" s="4">
        <v>11</v>
      </c>
      <c r="L31" s="5">
        <v>12</v>
      </c>
      <c r="M31" s="4">
        <v>13</v>
      </c>
      <c r="N31" s="5">
        <v>14</v>
      </c>
      <c r="O31" s="4">
        <v>15</v>
      </c>
      <c r="P31" s="5">
        <v>16</v>
      </c>
      <c r="Q31" s="4">
        <v>17</v>
      </c>
      <c r="R31" s="5">
        <v>18</v>
      </c>
      <c r="S31" s="4">
        <v>19</v>
      </c>
      <c r="T31" s="5">
        <v>20</v>
      </c>
      <c r="U31" s="4">
        <v>21</v>
      </c>
    </row>
    <row r="32" spans="1:27">
      <c r="A32" s="94" t="s">
        <v>7</v>
      </c>
      <c r="B32" s="95"/>
      <c r="C32" s="95"/>
      <c r="D32" s="95"/>
      <c r="E32" s="96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52"/>
      <c r="S32" s="53"/>
      <c r="T32" s="53"/>
      <c r="U32" s="48"/>
    </row>
    <row r="33" spans="1:27" ht="30">
      <c r="A33" s="6" t="s">
        <v>50</v>
      </c>
      <c r="B33" s="58">
        <v>1.5</v>
      </c>
      <c r="C33" s="7">
        <v>3467</v>
      </c>
      <c r="D33" s="7">
        <f t="shared" ref="D33:D39" si="12">R33*C33</f>
        <v>41604</v>
      </c>
      <c r="E33" s="8">
        <f t="shared" ref="E33:E38" si="13">R33*B33</f>
        <v>18</v>
      </c>
      <c r="F33" s="9">
        <v>1</v>
      </c>
      <c r="G33" s="9">
        <v>1</v>
      </c>
      <c r="H33" s="9">
        <v>1</v>
      </c>
      <c r="I33" s="9">
        <v>1</v>
      </c>
      <c r="J33" s="9">
        <v>1</v>
      </c>
      <c r="K33" s="9">
        <v>1</v>
      </c>
      <c r="L33" s="9">
        <v>1</v>
      </c>
      <c r="M33" s="9">
        <v>1</v>
      </c>
      <c r="N33" s="9">
        <v>1</v>
      </c>
      <c r="O33" s="9">
        <v>1</v>
      </c>
      <c r="P33" s="9">
        <v>1</v>
      </c>
      <c r="Q33" s="9">
        <v>1</v>
      </c>
      <c r="R33" s="21">
        <f t="shared" ref="R33:R34" si="14">SUM(F33:Q33)</f>
        <v>12</v>
      </c>
      <c r="S33" s="80">
        <f t="shared" ref="S33:S34" si="15">R33*C33</f>
        <v>41604</v>
      </c>
      <c r="T33" s="29"/>
      <c r="U33" s="49">
        <f t="shared" ref="U33:U34" si="16">S33*T33</f>
        <v>0</v>
      </c>
    </row>
    <row r="34" spans="1:27">
      <c r="A34" s="6" t="s">
        <v>51</v>
      </c>
      <c r="B34" s="58">
        <v>1.5</v>
      </c>
      <c r="C34" s="7">
        <v>3467</v>
      </c>
      <c r="D34" s="7">
        <f t="shared" si="12"/>
        <v>41604</v>
      </c>
      <c r="E34" s="8">
        <f t="shared" si="13"/>
        <v>18</v>
      </c>
      <c r="F34" s="9">
        <v>1</v>
      </c>
      <c r="G34" s="9">
        <v>1</v>
      </c>
      <c r="H34" s="9">
        <v>1</v>
      </c>
      <c r="I34" s="9">
        <v>1</v>
      </c>
      <c r="J34" s="9">
        <v>1</v>
      </c>
      <c r="K34" s="9">
        <v>1</v>
      </c>
      <c r="L34" s="9">
        <v>1</v>
      </c>
      <c r="M34" s="9">
        <v>1</v>
      </c>
      <c r="N34" s="9">
        <v>1</v>
      </c>
      <c r="O34" s="9">
        <v>1</v>
      </c>
      <c r="P34" s="9">
        <v>1</v>
      </c>
      <c r="Q34" s="9">
        <v>1</v>
      </c>
      <c r="R34" s="21">
        <f t="shared" si="14"/>
        <v>12</v>
      </c>
      <c r="S34" s="80">
        <f t="shared" si="15"/>
        <v>41604</v>
      </c>
      <c r="T34" s="29"/>
      <c r="U34" s="49">
        <f t="shared" si="16"/>
        <v>0</v>
      </c>
    </row>
    <row r="35" spans="1:27">
      <c r="A35" s="6" t="s">
        <v>8</v>
      </c>
      <c r="B35" s="58">
        <v>1.5</v>
      </c>
      <c r="C35" s="7">
        <v>3467</v>
      </c>
      <c r="D35" s="7">
        <f t="shared" si="12"/>
        <v>34670</v>
      </c>
      <c r="E35" s="8">
        <f t="shared" si="13"/>
        <v>15</v>
      </c>
      <c r="F35" s="21">
        <v>1</v>
      </c>
      <c r="G35" s="21">
        <v>2</v>
      </c>
      <c r="H35" s="46">
        <v>1</v>
      </c>
      <c r="I35" s="13">
        <v>0</v>
      </c>
      <c r="J35" s="59">
        <v>0</v>
      </c>
      <c r="K35" s="21">
        <v>1</v>
      </c>
      <c r="L35" s="21">
        <v>1</v>
      </c>
      <c r="M35" s="21">
        <v>0</v>
      </c>
      <c r="N35" s="21">
        <v>1</v>
      </c>
      <c r="O35" s="21">
        <v>1</v>
      </c>
      <c r="P35" s="21">
        <v>1</v>
      </c>
      <c r="Q35" s="21">
        <v>1</v>
      </c>
      <c r="R35" s="21">
        <f>SUM(F35:Q35)</f>
        <v>10</v>
      </c>
      <c r="S35" s="11">
        <f>C35*R35</f>
        <v>34670</v>
      </c>
      <c r="T35" s="29"/>
      <c r="U35" s="49">
        <f>S35*T35</f>
        <v>0</v>
      </c>
      <c r="X35" s="78"/>
      <c r="Z35" s="78"/>
      <c r="AA35" s="78"/>
    </row>
    <row r="36" spans="1:27">
      <c r="A36" s="6" t="s">
        <v>9</v>
      </c>
      <c r="B36" s="60">
        <v>3</v>
      </c>
      <c r="C36" s="7">
        <v>3467</v>
      </c>
      <c r="D36" s="7">
        <f t="shared" si="12"/>
        <v>6934</v>
      </c>
      <c r="E36" s="8">
        <f t="shared" si="13"/>
        <v>6</v>
      </c>
      <c r="F36" s="21">
        <v>0</v>
      </c>
      <c r="G36" s="21">
        <v>0</v>
      </c>
      <c r="H36" s="46">
        <v>1</v>
      </c>
      <c r="I36" s="13">
        <v>0</v>
      </c>
      <c r="J36" s="59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1</v>
      </c>
      <c r="R36" s="21">
        <f>SUM(F36:Q36)</f>
        <v>2</v>
      </c>
      <c r="S36" s="11">
        <f>C36*R36</f>
        <v>6934</v>
      </c>
      <c r="T36" s="29"/>
      <c r="U36" s="49">
        <f t="shared" ref="U36:U39" si="17">S36*T36</f>
        <v>0</v>
      </c>
      <c r="X36" s="78"/>
      <c r="Z36" s="78"/>
      <c r="AA36" s="78"/>
    </row>
    <row r="37" spans="1:27">
      <c r="A37" s="12" t="s">
        <v>10</v>
      </c>
      <c r="B37" s="61">
        <v>5</v>
      </c>
      <c r="C37" s="7">
        <v>3467</v>
      </c>
      <c r="D37" s="7">
        <f t="shared" si="12"/>
        <v>6934</v>
      </c>
      <c r="E37" s="8">
        <f t="shared" si="13"/>
        <v>10</v>
      </c>
      <c r="F37" s="22">
        <v>0</v>
      </c>
      <c r="G37" s="22">
        <v>0</v>
      </c>
      <c r="H37" s="47">
        <v>1</v>
      </c>
      <c r="I37" s="13">
        <v>0</v>
      </c>
      <c r="J37" s="4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1</v>
      </c>
      <c r="R37" s="21">
        <f>SUM(F37:Q37)</f>
        <v>2</v>
      </c>
      <c r="S37" s="11">
        <f>C37*R37</f>
        <v>6934</v>
      </c>
      <c r="T37" s="29"/>
      <c r="U37" s="49">
        <f t="shared" si="17"/>
        <v>0</v>
      </c>
      <c r="X37" s="78"/>
      <c r="Z37" s="78"/>
      <c r="AA37" s="78"/>
    </row>
    <row r="38" spans="1:27">
      <c r="A38" s="12" t="s">
        <v>11</v>
      </c>
      <c r="B38" s="61">
        <v>10</v>
      </c>
      <c r="C38" s="14">
        <v>3467</v>
      </c>
      <c r="D38" s="7">
        <f t="shared" si="12"/>
        <v>6934</v>
      </c>
      <c r="E38" s="8">
        <f t="shared" si="13"/>
        <v>20</v>
      </c>
      <c r="F38" s="22">
        <v>0</v>
      </c>
      <c r="G38" s="22">
        <v>0</v>
      </c>
      <c r="H38" s="47">
        <v>0</v>
      </c>
      <c r="I38" s="13">
        <v>0</v>
      </c>
      <c r="J38" s="42">
        <v>0</v>
      </c>
      <c r="K38" s="22">
        <v>0</v>
      </c>
      <c r="L38" s="22">
        <v>0</v>
      </c>
      <c r="M38" s="22">
        <v>1</v>
      </c>
      <c r="N38" s="22">
        <v>0</v>
      </c>
      <c r="O38" s="22">
        <v>0</v>
      </c>
      <c r="P38" s="22">
        <v>0</v>
      </c>
      <c r="Q38" s="22">
        <v>1</v>
      </c>
      <c r="R38" s="21">
        <f>SUM(F38:Q38)</f>
        <v>2</v>
      </c>
      <c r="S38" s="11">
        <f>C38*R38</f>
        <v>6934</v>
      </c>
      <c r="T38" s="29"/>
      <c r="U38" s="49">
        <f t="shared" si="17"/>
        <v>0</v>
      </c>
      <c r="X38" s="78"/>
      <c r="Z38" s="78"/>
      <c r="AA38" s="78"/>
    </row>
    <row r="39" spans="1:27">
      <c r="A39" s="12" t="s">
        <v>27</v>
      </c>
      <c r="B39" s="62" t="s">
        <v>28</v>
      </c>
      <c r="C39" s="14">
        <v>3467</v>
      </c>
      <c r="D39" s="7">
        <f t="shared" si="12"/>
        <v>10401</v>
      </c>
      <c r="E39" s="8">
        <f>R39*25</f>
        <v>75</v>
      </c>
      <c r="F39" s="22">
        <v>1</v>
      </c>
      <c r="G39" s="22">
        <v>1</v>
      </c>
      <c r="H39" s="47">
        <v>0</v>
      </c>
      <c r="I39" s="13">
        <v>0</v>
      </c>
      <c r="J39" s="4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1</v>
      </c>
      <c r="R39" s="21">
        <f>SUM(F39:Q39)</f>
        <v>3</v>
      </c>
      <c r="S39" s="11">
        <f>C39*R39</f>
        <v>10401</v>
      </c>
      <c r="T39" s="29"/>
      <c r="U39" s="49">
        <f t="shared" si="17"/>
        <v>0</v>
      </c>
      <c r="X39" s="78"/>
      <c r="Z39" s="78"/>
      <c r="AA39" s="78"/>
    </row>
    <row r="40" spans="1:27" ht="42.75" customHeight="1">
      <c r="A40" s="103" t="s">
        <v>12</v>
      </c>
      <c r="B40" s="104"/>
      <c r="C40" s="104"/>
      <c r="D40" s="104"/>
      <c r="E40" s="105"/>
      <c r="F40" s="15"/>
      <c r="G40" s="43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6"/>
      <c r="S40" s="17"/>
      <c r="T40" s="30"/>
      <c r="U40" s="50"/>
      <c r="X40" s="78"/>
      <c r="Z40" s="78"/>
      <c r="AA40" s="78"/>
    </row>
    <row r="41" spans="1:27">
      <c r="A41" s="12" t="s">
        <v>29</v>
      </c>
      <c r="B41" s="57" t="s">
        <v>30</v>
      </c>
      <c r="C41" s="14">
        <v>3467</v>
      </c>
      <c r="D41" s="7">
        <f t="shared" ref="D41" si="18">R41*C41</f>
        <v>6934</v>
      </c>
      <c r="E41" s="8">
        <f>R41*40</f>
        <v>80</v>
      </c>
      <c r="F41" s="21">
        <v>0</v>
      </c>
      <c r="G41" s="21">
        <v>1</v>
      </c>
      <c r="H41" s="46">
        <v>0</v>
      </c>
      <c r="I41" s="13">
        <v>0</v>
      </c>
      <c r="J41" s="59">
        <v>0</v>
      </c>
      <c r="K41" s="21">
        <v>0</v>
      </c>
      <c r="L41" s="21">
        <v>0</v>
      </c>
      <c r="M41" s="21">
        <v>0</v>
      </c>
      <c r="N41" s="21">
        <v>0</v>
      </c>
      <c r="O41" s="21">
        <v>1</v>
      </c>
      <c r="P41" s="21">
        <v>0</v>
      </c>
      <c r="Q41" s="21">
        <v>0</v>
      </c>
      <c r="R41" s="21">
        <f>SUM(F41:Q41)</f>
        <v>2</v>
      </c>
      <c r="S41" s="11">
        <f>C41*R41</f>
        <v>6934</v>
      </c>
      <c r="T41" s="29"/>
      <c r="U41" s="49">
        <f t="shared" ref="U41" si="19">S41*T41</f>
        <v>0</v>
      </c>
      <c r="X41" s="78"/>
      <c r="Z41" s="78"/>
      <c r="AA41" s="78"/>
    </row>
    <row r="42" spans="1:27" ht="15.75">
      <c r="A42" s="106" t="s">
        <v>13</v>
      </c>
      <c r="B42" s="107"/>
      <c r="C42" s="107"/>
      <c r="D42" s="107"/>
      <c r="E42" s="108"/>
      <c r="F42" s="15"/>
      <c r="G42" s="43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6"/>
      <c r="S42" s="17"/>
      <c r="T42" s="30"/>
      <c r="U42" s="50"/>
      <c r="X42" s="78"/>
      <c r="Z42" s="78"/>
      <c r="AA42" s="78"/>
    </row>
    <row r="43" spans="1:27">
      <c r="A43" s="19" t="s">
        <v>8</v>
      </c>
      <c r="B43" s="58">
        <v>1.5</v>
      </c>
      <c r="C43" s="14">
        <v>3467</v>
      </c>
      <c r="D43" s="7">
        <f t="shared" ref="D43:D44" si="20">R43*C43</f>
        <v>3467</v>
      </c>
      <c r="E43" s="8">
        <f t="shared" ref="E43" si="21">R43*B43</f>
        <v>1.5</v>
      </c>
      <c r="F43" s="18">
        <v>0</v>
      </c>
      <c r="G43" s="18">
        <v>0</v>
      </c>
      <c r="H43" s="45">
        <v>0</v>
      </c>
      <c r="I43" s="13">
        <v>0</v>
      </c>
      <c r="J43" s="44">
        <v>0</v>
      </c>
      <c r="K43" s="18">
        <v>0</v>
      </c>
      <c r="L43" s="18">
        <v>0</v>
      </c>
      <c r="M43" s="18">
        <v>0</v>
      </c>
      <c r="N43" s="18">
        <v>1</v>
      </c>
      <c r="O43" s="18">
        <v>0</v>
      </c>
      <c r="P43" s="18">
        <v>0</v>
      </c>
      <c r="Q43" s="18">
        <v>0</v>
      </c>
      <c r="R43" s="18">
        <f>SUM(F43:Q43)</f>
        <v>1</v>
      </c>
      <c r="S43" s="11">
        <f>C43*R43</f>
        <v>3467</v>
      </c>
      <c r="T43" s="29"/>
      <c r="U43" s="49">
        <f t="shared" ref="U43:U44" si="22">S43*T43</f>
        <v>0</v>
      </c>
      <c r="X43" s="78"/>
      <c r="Z43" s="78"/>
      <c r="AA43" s="78"/>
    </row>
    <row r="44" spans="1:27" ht="15.75" thickBot="1">
      <c r="A44" s="19" t="s">
        <v>31</v>
      </c>
      <c r="B44" s="57" t="s">
        <v>32</v>
      </c>
      <c r="C44" s="14">
        <v>3467</v>
      </c>
      <c r="D44" s="7">
        <f t="shared" si="20"/>
        <v>6934</v>
      </c>
      <c r="E44" s="8">
        <f>R44*5</f>
        <v>10</v>
      </c>
      <c r="F44" s="21">
        <v>0</v>
      </c>
      <c r="G44" s="21">
        <v>0</v>
      </c>
      <c r="H44" s="46">
        <v>0</v>
      </c>
      <c r="I44" s="13">
        <v>1</v>
      </c>
      <c r="J44" s="59">
        <v>0</v>
      </c>
      <c r="K44" s="21">
        <v>0</v>
      </c>
      <c r="L44" s="21">
        <v>0</v>
      </c>
      <c r="M44" s="21">
        <v>1</v>
      </c>
      <c r="N44" s="21">
        <v>0</v>
      </c>
      <c r="O44" s="21">
        <v>0</v>
      </c>
      <c r="P44" s="21">
        <v>0</v>
      </c>
      <c r="Q44" s="21">
        <v>0</v>
      </c>
      <c r="R44" s="21">
        <f>SUM(F44:Q44)</f>
        <v>2</v>
      </c>
      <c r="S44" s="11">
        <f>C44*R44</f>
        <v>6934</v>
      </c>
      <c r="T44" s="29"/>
      <c r="U44" s="49">
        <f t="shared" si="22"/>
        <v>0</v>
      </c>
      <c r="X44" s="78"/>
      <c r="Z44" s="78"/>
      <c r="AA44" s="78"/>
    </row>
    <row r="45" spans="1:27" ht="15.75" thickBot="1">
      <c r="A45" s="109" t="s">
        <v>42</v>
      </c>
      <c r="B45" s="110"/>
      <c r="C45" s="110"/>
      <c r="D45" s="111"/>
      <c r="E45" s="20">
        <f t="shared" ref="E45" si="23">SUM(E35:E44)</f>
        <v>217.5</v>
      </c>
      <c r="F45" s="20">
        <f>SUM(F33:F44)</f>
        <v>4</v>
      </c>
      <c r="G45" s="20">
        <f t="shared" ref="G45:Q45" si="24">SUM(G33:G44)</f>
        <v>6</v>
      </c>
      <c r="H45" s="20">
        <f t="shared" si="24"/>
        <v>5</v>
      </c>
      <c r="I45" s="20">
        <f t="shared" si="24"/>
        <v>3</v>
      </c>
      <c r="J45" s="20">
        <f t="shared" si="24"/>
        <v>2</v>
      </c>
      <c r="K45" s="20">
        <f t="shared" si="24"/>
        <v>3</v>
      </c>
      <c r="L45" s="20">
        <f t="shared" si="24"/>
        <v>3</v>
      </c>
      <c r="M45" s="20">
        <f t="shared" si="24"/>
        <v>4</v>
      </c>
      <c r="N45" s="20">
        <f t="shared" si="24"/>
        <v>4</v>
      </c>
      <c r="O45" s="20">
        <f t="shared" si="24"/>
        <v>4</v>
      </c>
      <c r="P45" s="20">
        <f t="shared" si="24"/>
        <v>3</v>
      </c>
      <c r="Q45" s="20">
        <f t="shared" si="24"/>
        <v>7</v>
      </c>
      <c r="R45" s="23">
        <f>SUM(R33:R44)</f>
        <v>48</v>
      </c>
      <c r="S45" s="23">
        <f>SUM(S33:S44)</f>
        <v>166416</v>
      </c>
      <c r="T45" s="31"/>
      <c r="U45" s="51">
        <f>SUM(U33:U44)</f>
        <v>0</v>
      </c>
      <c r="Z45" s="78"/>
    </row>
    <row r="46" spans="1:27" ht="39.75" customHeight="1" thickBot="1">
      <c r="A46" s="88" t="s">
        <v>34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90"/>
      <c r="V46" s="24"/>
    </row>
    <row r="47" spans="1:27" ht="27.75" customHeight="1">
      <c r="A47" s="97" t="s">
        <v>0</v>
      </c>
      <c r="B47" s="81" t="s">
        <v>1</v>
      </c>
      <c r="C47" s="81" t="s">
        <v>2</v>
      </c>
      <c r="D47" s="81" t="s">
        <v>3</v>
      </c>
      <c r="E47" s="100" t="s">
        <v>4</v>
      </c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3"/>
      <c r="R47" s="91" t="s">
        <v>52</v>
      </c>
      <c r="S47" s="91" t="s">
        <v>53</v>
      </c>
      <c r="T47" s="91" t="s">
        <v>54</v>
      </c>
      <c r="U47" s="91" t="s">
        <v>15</v>
      </c>
      <c r="V47" s="25"/>
      <c r="W47" s="26"/>
    </row>
    <row r="48" spans="1:27" ht="30.75" customHeight="1" thickBot="1">
      <c r="A48" s="98"/>
      <c r="B48" s="82"/>
      <c r="C48" s="82"/>
      <c r="D48" s="82"/>
      <c r="E48" s="101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5"/>
      <c r="R48" s="92"/>
      <c r="S48" s="92"/>
      <c r="T48" s="92"/>
      <c r="U48" s="92"/>
      <c r="V48" s="25"/>
      <c r="W48" s="26"/>
    </row>
    <row r="49" spans="1:27" ht="15.75" thickBot="1">
      <c r="A49" s="99"/>
      <c r="B49" s="83"/>
      <c r="C49" s="83"/>
      <c r="D49" s="83"/>
      <c r="E49" s="102"/>
      <c r="F49" s="54">
        <v>44562</v>
      </c>
      <c r="G49" s="54">
        <v>44593</v>
      </c>
      <c r="H49" s="54">
        <v>44621</v>
      </c>
      <c r="I49" s="54">
        <v>44652</v>
      </c>
      <c r="J49" s="54">
        <v>44682</v>
      </c>
      <c r="K49" s="54">
        <v>44713</v>
      </c>
      <c r="L49" s="54">
        <v>44743</v>
      </c>
      <c r="M49" s="54">
        <v>44774</v>
      </c>
      <c r="N49" s="54">
        <v>44805</v>
      </c>
      <c r="O49" s="54">
        <v>44835</v>
      </c>
      <c r="P49" s="54">
        <v>44866</v>
      </c>
      <c r="Q49" s="54">
        <v>44896</v>
      </c>
      <c r="R49" s="93"/>
      <c r="S49" s="93"/>
      <c r="T49" s="93"/>
      <c r="U49" s="93"/>
      <c r="V49" s="27"/>
      <c r="W49" s="26"/>
    </row>
    <row r="50" spans="1:27" ht="16.5" thickBot="1">
      <c r="A50" s="1">
        <v>1</v>
      </c>
      <c r="B50" s="2">
        <v>2</v>
      </c>
      <c r="C50" s="2">
        <v>3</v>
      </c>
      <c r="D50" s="3">
        <v>4</v>
      </c>
      <c r="E50" s="1">
        <v>5</v>
      </c>
      <c r="F50" s="5">
        <v>6</v>
      </c>
      <c r="G50" s="4">
        <v>7</v>
      </c>
      <c r="H50" s="5">
        <v>8</v>
      </c>
      <c r="I50" s="4">
        <v>9</v>
      </c>
      <c r="J50" s="5">
        <v>10</v>
      </c>
      <c r="K50" s="4">
        <v>11</v>
      </c>
      <c r="L50" s="5">
        <v>12</v>
      </c>
      <c r="M50" s="4">
        <v>13</v>
      </c>
      <c r="N50" s="5">
        <v>14</v>
      </c>
      <c r="O50" s="4">
        <v>15</v>
      </c>
      <c r="P50" s="5">
        <v>16</v>
      </c>
      <c r="Q50" s="4">
        <v>17</v>
      </c>
      <c r="R50" s="5">
        <v>18</v>
      </c>
      <c r="S50" s="4">
        <v>19</v>
      </c>
      <c r="T50" s="5">
        <v>20</v>
      </c>
      <c r="U50" s="4">
        <v>21</v>
      </c>
      <c r="V50" s="27"/>
      <c r="W50" s="26"/>
    </row>
    <row r="51" spans="1:27">
      <c r="A51" s="94" t="s">
        <v>7</v>
      </c>
      <c r="B51" s="95"/>
      <c r="C51" s="95"/>
      <c r="D51" s="95"/>
      <c r="E51" s="96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52"/>
      <c r="S51" s="53"/>
      <c r="T51" s="53"/>
      <c r="U51" s="48"/>
      <c r="V51" s="28"/>
      <c r="W51" s="26"/>
    </row>
    <row r="52" spans="1:27" ht="30">
      <c r="A52" s="6" t="s">
        <v>50</v>
      </c>
      <c r="B52" s="58">
        <v>1.5</v>
      </c>
      <c r="C52" s="7">
        <v>50</v>
      </c>
      <c r="D52" s="7">
        <f t="shared" ref="D52:D58" si="25">R52*C52</f>
        <v>17200</v>
      </c>
      <c r="E52" s="8">
        <f t="shared" ref="E52:E57" si="26">R52*B52</f>
        <v>516</v>
      </c>
      <c r="F52" s="9">
        <v>32</v>
      </c>
      <c r="G52" s="9">
        <v>32</v>
      </c>
      <c r="H52" s="9">
        <v>32</v>
      </c>
      <c r="I52" s="9">
        <v>24</v>
      </c>
      <c r="J52" s="9">
        <v>24</v>
      </c>
      <c r="K52" s="9">
        <v>24</v>
      </c>
      <c r="L52" s="9">
        <v>24</v>
      </c>
      <c r="M52" s="9">
        <v>24</v>
      </c>
      <c r="N52" s="9">
        <v>32</v>
      </c>
      <c r="O52" s="9">
        <v>32</v>
      </c>
      <c r="P52" s="9">
        <v>32</v>
      </c>
      <c r="Q52" s="9">
        <v>32</v>
      </c>
      <c r="R52" s="10">
        <f t="shared" ref="R52:R53" si="27">SUM(F52:Q52)</f>
        <v>344</v>
      </c>
      <c r="S52" s="11">
        <f>R52</f>
        <v>344</v>
      </c>
      <c r="T52" s="29"/>
      <c r="U52" s="49">
        <f t="shared" ref="U52:U53" si="28">S52*T52</f>
        <v>0</v>
      </c>
      <c r="V52" s="28"/>
      <c r="W52" s="26"/>
    </row>
    <row r="53" spans="1:27">
      <c r="A53" s="6" t="s">
        <v>51</v>
      </c>
      <c r="B53" s="58">
        <v>1.5</v>
      </c>
      <c r="C53" s="7">
        <v>50</v>
      </c>
      <c r="D53" s="7">
        <f t="shared" si="25"/>
        <v>2400</v>
      </c>
      <c r="E53" s="8">
        <f t="shared" si="26"/>
        <v>72</v>
      </c>
      <c r="F53" s="9">
        <v>4</v>
      </c>
      <c r="G53" s="9">
        <v>4</v>
      </c>
      <c r="H53" s="9">
        <v>4</v>
      </c>
      <c r="I53" s="9">
        <v>4</v>
      </c>
      <c r="J53" s="9">
        <v>4</v>
      </c>
      <c r="K53" s="9">
        <v>4</v>
      </c>
      <c r="L53" s="9">
        <v>4</v>
      </c>
      <c r="M53" s="9">
        <v>4</v>
      </c>
      <c r="N53" s="9">
        <v>4</v>
      </c>
      <c r="O53" s="9">
        <v>4</v>
      </c>
      <c r="P53" s="9">
        <v>4</v>
      </c>
      <c r="Q53" s="9">
        <v>4</v>
      </c>
      <c r="R53" s="10">
        <f t="shared" si="27"/>
        <v>48</v>
      </c>
      <c r="S53" s="11">
        <f t="shared" ref="S53:S58" si="29">R53</f>
        <v>48</v>
      </c>
      <c r="T53" s="29"/>
      <c r="U53" s="49">
        <f t="shared" si="28"/>
        <v>0</v>
      </c>
      <c r="V53" s="28"/>
      <c r="W53" s="26"/>
    </row>
    <row r="54" spans="1:27">
      <c r="A54" s="6" t="s">
        <v>8</v>
      </c>
      <c r="B54" s="58">
        <v>1.5</v>
      </c>
      <c r="C54" s="7">
        <v>50</v>
      </c>
      <c r="D54" s="7">
        <f t="shared" si="25"/>
        <v>9500</v>
      </c>
      <c r="E54" s="8">
        <f t="shared" si="26"/>
        <v>285</v>
      </c>
      <c r="F54" s="9">
        <v>18</v>
      </c>
      <c r="G54" s="9">
        <v>18</v>
      </c>
      <c r="H54" s="9">
        <v>18</v>
      </c>
      <c r="I54" s="9">
        <v>12</v>
      </c>
      <c r="J54" s="9">
        <v>12</v>
      </c>
      <c r="K54" s="9">
        <v>14</v>
      </c>
      <c r="L54" s="9">
        <v>14</v>
      </c>
      <c r="M54" s="9">
        <v>12</v>
      </c>
      <c r="N54" s="9">
        <v>18</v>
      </c>
      <c r="O54" s="9">
        <v>18</v>
      </c>
      <c r="P54" s="9">
        <v>18</v>
      </c>
      <c r="Q54" s="9">
        <v>18</v>
      </c>
      <c r="R54" s="10">
        <f>SUM(F54:Q54)</f>
        <v>190</v>
      </c>
      <c r="S54" s="11">
        <f t="shared" si="29"/>
        <v>190</v>
      </c>
      <c r="T54" s="29"/>
      <c r="U54" s="49">
        <f>S54*T54</f>
        <v>0</v>
      </c>
      <c r="V54" s="28"/>
      <c r="X54" s="78"/>
      <c r="Z54" s="78"/>
      <c r="AA54" s="78"/>
    </row>
    <row r="55" spans="1:27">
      <c r="A55" s="6" t="s">
        <v>9</v>
      </c>
      <c r="B55" s="60">
        <v>3</v>
      </c>
      <c r="C55" s="7">
        <v>50</v>
      </c>
      <c r="D55" s="7">
        <f t="shared" si="25"/>
        <v>900</v>
      </c>
      <c r="E55" s="8">
        <f t="shared" si="26"/>
        <v>54</v>
      </c>
      <c r="F55" s="9">
        <v>2</v>
      </c>
      <c r="G55" s="9">
        <v>2</v>
      </c>
      <c r="H55" s="9">
        <v>2</v>
      </c>
      <c r="I55" s="9">
        <v>2</v>
      </c>
      <c r="J55" s="9">
        <v>0</v>
      </c>
      <c r="K55" s="9">
        <v>2</v>
      </c>
      <c r="L55" s="9">
        <v>0</v>
      </c>
      <c r="M55" s="9">
        <v>2</v>
      </c>
      <c r="N55" s="9">
        <v>0</v>
      </c>
      <c r="O55" s="9">
        <v>2</v>
      </c>
      <c r="P55" s="9">
        <v>0</v>
      </c>
      <c r="Q55" s="9">
        <v>4</v>
      </c>
      <c r="R55" s="10">
        <f>SUM(F55:Q55)</f>
        <v>18</v>
      </c>
      <c r="S55" s="11">
        <f t="shared" si="29"/>
        <v>18</v>
      </c>
      <c r="T55" s="29"/>
      <c r="U55" s="49">
        <f t="shared" ref="U55:U58" si="30">S55*T55</f>
        <v>0</v>
      </c>
      <c r="V55" s="28"/>
      <c r="X55" s="78"/>
      <c r="Z55" s="78"/>
      <c r="AA55" s="78"/>
    </row>
    <row r="56" spans="1:27">
      <c r="A56" s="12" t="s">
        <v>10</v>
      </c>
      <c r="B56" s="61">
        <v>5</v>
      </c>
      <c r="C56" s="7">
        <v>50</v>
      </c>
      <c r="D56" s="7">
        <f t="shared" si="25"/>
        <v>900</v>
      </c>
      <c r="E56" s="8">
        <f t="shared" si="26"/>
        <v>90</v>
      </c>
      <c r="F56" s="9">
        <v>2</v>
      </c>
      <c r="G56" s="9">
        <v>2</v>
      </c>
      <c r="H56" s="9">
        <v>2</v>
      </c>
      <c r="I56" s="9">
        <v>2</v>
      </c>
      <c r="J56" s="9">
        <v>0</v>
      </c>
      <c r="K56" s="9">
        <v>2</v>
      </c>
      <c r="L56" s="9">
        <v>0</v>
      </c>
      <c r="M56" s="9">
        <v>2</v>
      </c>
      <c r="N56" s="9">
        <v>0</v>
      </c>
      <c r="O56" s="9">
        <v>2</v>
      </c>
      <c r="P56" s="9">
        <v>0</v>
      </c>
      <c r="Q56" s="9">
        <v>4</v>
      </c>
      <c r="R56" s="10">
        <f>SUM(F56:Q56)</f>
        <v>18</v>
      </c>
      <c r="S56" s="11">
        <f t="shared" si="29"/>
        <v>18</v>
      </c>
      <c r="T56" s="29"/>
      <c r="U56" s="49">
        <f t="shared" si="30"/>
        <v>0</v>
      </c>
      <c r="V56" s="28"/>
      <c r="X56" s="78"/>
      <c r="Z56" s="78"/>
      <c r="AA56" s="78"/>
    </row>
    <row r="57" spans="1:27">
      <c r="A57" s="12" t="s">
        <v>11</v>
      </c>
      <c r="B57" s="61">
        <v>10</v>
      </c>
      <c r="C57" s="14">
        <v>50</v>
      </c>
      <c r="D57" s="7">
        <f t="shared" si="25"/>
        <v>700</v>
      </c>
      <c r="E57" s="8">
        <f t="shared" si="26"/>
        <v>140</v>
      </c>
      <c r="F57" s="9">
        <v>0</v>
      </c>
      <c r="G57" s="9">
        <v>0</v>
      </c>
      <c r="H57" s="9">
        <v>0</v>
      </c>
      <c r="I57" s="9">
        <v>0</v>
      </c>
      <c r="J57" s="9">
        <v>2</v>
      </c>
      <c r="K57" s="9">
        <v>2</v>
      </c>
      <c r="L57" s="9">
        <v>2</v>
      </c>
      <c r="M57" s="9">
        <v>4</v>
      </c>
      <c r="N57" s="9">
        <v>2</v>
      </c>
      <c r="O57" s="9">
        <v>0</v>
      </c>
      <c r="P57" s="9">
        <v>0</v>
      </c>
      <c r="Q57" s="9">
        <v>2</v>
      </c>
      <c r="R57" s="10">
        <f>SUM(F57:Q57)</f>
        <v>14</v>
      </c>
      <c r="S57" s="11">
        <f t="shared" si="29"/>
        <v>14</v>
      </c>
      <c r="T57" s="29"/>
      <c r="U57" s="49">
        <f t="shared" si="30"/>
        <v>0</v>
      </c>
      <c r="V57" s="28"/>
      <c r="X57" s="78"/>
      <c r="Z57" s="78"/>
      <c r="AA57" s="78"/>
    </row>
    <row r="58" spans="1:27">
      <c r="A58" s="12" t="s">
        <v>27</v>
      </c>
      <c r="B58" s="62" t="s">
        <v>28</v>
      </c>
      <c r="C58" s="14">
        <v>50</v>
      </c>
      <c r="D58" s="7">
        <f t="shared" si="25"/>
        <v>4400</v>
      </c>
      <c r="E58" s="8">
        <f>R58*25</f>
        <v>2200</v>
      </c>
      <c r="F58" s="9">
        <v>8</v>
      </c>
      <c r="G58" s="9">
        <v>8</v>
      </c>
      <c r="H58" s="9">
        <v>6</v>
      </c>
      <c r="I58" s="9">
        <v>6</v>
      </c>
      <c r="J58" s="9">
        <v>6</v>
      </c>
      <c r="K58" s="9">
        <v>8</v>
      </c>
      <c r="L58" s="9">
        <v>6</v>
      </c>
      <c r="M58" s="9">
        <v>6</v>
      </c>
      <c r="N58" s="9">
        <v>8</v>
      </c>
      <c r="O58" s="9">
        <v>8</v>
      </c>
      <c r="P58" s="9">
        <v>8</v>
      </c>
      <c r="Q58" s="9">
        <v>10</v>
      </c>
      <c r="R58" s="10">
        <f>SUM(F58:Q58)</f>
        <v>88</v>
      </c>
      <c r="S58" s="11">
        <f t="shared" si="29"/>
        <v>88</v>
      </c>
      <c r="T58" s="29"/>
      <c r="U58" s="49">
        <f t="shared" si="30"/>
        <v>0</v>
      </c>
      <c r="V58" s="28"/>
      <c r="X58" s="78"/>
      <c r="Z58" s="78"/>
      <c r="AA58" s="78"/>
    </row>
    <row r="59" spans="1:27" ht="15.75">
      <c r="A59" s="103" t="s">
        <v>12</v>
      </c>
      <c r="B59" s="104"/>
      <c r="C59" s="104"/>
      <c r="D59" s="104"/>
      <c r="E59" s="105"/>
      <c r="F59" s="15"/>
      <c r="G59" s="43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6"/>
      <c r="S59" s="17"/>
      <c r="T59" s="30"/>
      <c r="U59" s="50"/>
      <c r="V59" s="28"/>
      <c r="X59" s="78"/>
      <c r="Z59" s="78"/>
      <c r="AA59" s="78"/>
    </row>
    <row r="60" spans="1:27">
      <c r="A60" s="12" t="s">
        <v>29</v>
      </c>
      <c r="B60" s="57" t="s">
        <v>30</v>
      </c>
      <c r="C60" s="14">
        <v>50</v>
      </c>
      <c r="D60" s="7">
        <f t="shared" ref="D60" si="31">R60*C60</f>
        <v>600</v>
      </c>
      <c r="E60" s="8">
        <f>R60*40</f>
        <v>480</v>
      </c>
      <c r="F60" s="18">
        <v>0</v>
      </c>
      <c r="G60" s="18">
        <v>2</v>
      </c>
      <c r="H60" s="18">
        <v>2</v>
      </c>
      <c r="I60" s="18">
        <v>2</v>
      </c>
      <c r="J60" s="18">
        <v>0</v>
      </c>
      <c r="K60" s="18">
        <v>0</v>
      </c>
      <c r="L60" s="18">
        <v>0</v>
      </c>
      <c r="M60" s="18">
        <v>0</v>
      </c>
      <c r="N60" s="18">
        <v>2</v>
      </c>
      <c r="O60" s="18">
        <v>2</v>
      </c>
      <c r="P60" s="18">
        <v>2</v>
      </c>
      <c r="Q60" s="18">
        <v>0</v>
      </c>
      <c r="R60" s="10">
        <f>SUM(F60:Q60)</f>
        <v>12</v>
      </c>
      <c r="S60" s="11">
        <f>R60</f>
        <v>12</v>
      </c>
      <c r="T60" s="29"/>
      <c r="U60" s="49">
        <f t="shared" ref="U60" si="32">S60*T60</f>
        <v>0</v>
      </c>
      <c r="V60" s="28"/>
      <c r="X60" s="78"/>
      <c r="Z60" s="78"/>
      <c r="AA60" s="78"/>
    </row>
    <row r="61" spans="1:27" ht="15.75">
      <c r="A61" s="106" t="s">
        <v>13</v>
      </c>
      <c r="B61" s="107"/>
      <c r="C61" s="107"/>
      <c r="D61" s="107"/>
      <c r="E61" s="108"/>
      <c r="F61" s="15"/>
      <c r="G61" s="43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6"/>
      <c r="S61" s="17"/>
      <c r="T61" s="30"/>
      <c r="U61" s="50"/>
      <c r="V61" s="28"/>
      <c r="X61" s="78"/>
      <c r="Z61" s="78"/>
      <c r="AA61" s="78"/>
    </row>
    <row r="62" spans="1:27">
      <c r="A62" s="19" t="s">
        <v>8</v>
      </c>
      <c r="B62" s="58">
        <v>1.5</v>
      </c>
      <c r="C62" s="14">
        <v>50</v>
      </c>
      <c r="D62" s="7">
        <f t="shared" ref="D62:D63" si="33">R62*C62</f>
        <v>800</v>
      </c>
      <c r="E62" s="8">
        <f t="shared" ref="E62" si="34">R62*B62</f>
        <v>24</v>
      </c>
      <c r="F62" s="18">
        <v>2</v>
      </c>
      <c r="G62" s="18">
        <v>2</v>
      </c>
      <c r="H62" s="18">
        <v>0</v>
      </c>
      <c r="I62" s="18">
        <v>2</v>
      </c>
      <c r="J62" s="18">
        <v>2</v>
      </c>
      <c r="K62" s="18">
        <v>0</v>
      </c>
      <c r="L62" s="18">
        <v>0</v>
      </c>
      <c r="M62" s="18">
        <v>2</v>
      </c>
      <c r="N62" s="18">
        <v>2</v>
      </c>
      <c r="O62" s="18">
        <v>0</v>
      </c>
      <c r="P62" s="18">
        <v>2</v>
      </c>
      <c r="Q62" s="18">
        <v>2</v>
      </c>
      <c r="R62" s="10">
        <f>SUM(F62:Q62)</f>
        <v>16</v>
      </c>
      <c r="S62" s="11">
        <f t="shared" ref="S62:S63" si="35">R62</f>
        <v>16</v>
      </c>
      <c r="T62" s="29"/>
      <c r="U62" s="49">
        <f t="shared" ref="U62:U63" si="36">S62*T62</f>
        <v>0</v>
      </c>
      <c r="V62" s="28"/>
      <c r="X62" s="78"/>
      <c r="Z62" s="78"/>
      <c r="AA62" s="78"/>
    </row>
    <row r="63" spans="1:27" ht="15.75" thickBot="1">
      <c r="A63" s="19" t="s">
        <v>31</v>
      </c>
      <c r="B63" s="57" t="s">
        <v>32</v>
      </c>
      <c r="C63" s="14">
        <v>50</v>
      </c>
      <c r="D63" s="7">
        <f t="shared" si="33"/>
        <v>300</v>
      </c>
      <c r="E63" s="8">
        <f>R63*5</f>
        <v>30</v>
      </c>
      <c r="F63" s="18">
        <v>0</v>
      </c>
      <c r="G63" s="18">
        <v>0</v>
      </c>
      <c r="H63" s="18">
        <v>0</v>
      </c>
      <c r="I63" s="18">
        <v>2</v>
      </c>
      <c r="J63" s="18">
        <v>0</v>
      </c>
      <c r="K63" s="18">
        <v>0</v>
      </c>
      <c r="L63" s="18">
        <v>0</v>
      </c>
      <c r="M63" s="18">
        <v>2</v>
      </c>
      <c r="N63" s="18">
        <v>0</v>
      </c>
      <c r="O63" s="18">
        <v>0</v>
      </c>
      <c r="P63" s="18">
        <v>2</v>
      </c>
      <c r="Q63" s="18">
        <v>0</v>
      </c>
      <c r="R63" s="10">
        <f>SUM(F63:Q63)</f>
        <v>6</v>
      </c>
      <c r="S63" s="11">
        <f t="shared" si="35"/>
        <v>6</v>
      </c>
      <c r="T63" s="29"/>
      <c r="U63" s="49">
        <f t="shared" si="36"/>
        <v>0</v>
      </c>
      <c r="V63" s="28"/>
      <c r="X63" s="78"/>
      <c r="Z63" s="78"/>
      <c r="AA63" s="78"/>
    </row>
    <row r="64" spans="1:27" ht="15.75" thickBot="1">
      <c r="A64" s="109" t="s">
        <v>43</v>
      </c>
      <c r="B64" s="110"/>
      <c r="C64" s="110"/>
      <c r="D64" s="111"/>
      <c r="E64" s="20">
        <f t="shared" ref="E64:S64" si="37">SUM(E52:E63)</f>
        <v>3891</v>
      </c>
      <c r="F64" s="20">
        <f>SUM(F52:F63)</f>
        <v>68</v>
      </c>
      <c r="G64" s="20">
        <f t="shared" si="37"/>
        <v>70</v>
      </c>
      <c r="H64" s="20">
        <f t="shared" si="37"/>
        <v>66</v>
      </c>
      <c r="I64" s="20">
        <f t="shared" si="37"/>
        <v>56</v>
      </c>
      <c r="J64" s="20">
        <f t="shared" si="37"/>
        <v>50</v>
      </c>
      <c r="K64" s="20">
        <f t="shared" si="37"/>
        <v>56</v>
      </c>
      <c r="L64" s="20">
        <f t="shared" si="37"/>
        <v>50</v>
      </c>
      <c r="M64" s="20">
        <f t="shared" si="37"/>
        <v>58</v>
      </c>
      <c r="N64" s="20">
        <f t="shared" si="37"/>
        <v>68</v>
      </c>
      <c r="O64" s="20">
        <f t="shared" si="37"/>
        <v>68</v>
      </c>
      <c r="P64" s="20">
        <f t="shared" si="37"/>
        <v>68</v>
      </c>
      <c r="Q64" s="20">
        <f t="shared" si="37"/>
        <v>76</v>
      </c>
      <c r="R64" s="20">
        <f t="shared" si="37"/>
        <v>754</v>
      </c>
      <c r="S64" s="20">
        <f t="shared" si="37"/>
        <v>754</v>
      </c>
      <c r="T64" s="31"/>
      <c r="U64" s="51">
        <f>SUM(U52:U63)</f>
        <v>0</v>
      </c>
      <c r="V64" s="28"/>
      <c r="Z64" s="78"/>
    </row>
    <row r="65" spans="1:23" ht="15.75" thickBot="1">
      <c r="A65" s="84" t="s">
        <v>56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6"/>
      <c r="U65" s="51">
        <f>U26+U45+U64</f>
        <v>0</v>
      </c>
      <c r="V65" s="26"/>
      <c r="W65" s="26"/>
    </row>
    <row r="66" spans="1:23" s="36" customFormat="1" ht="15.75">
      <c r="A66" s="65" t="s">
        <v>35</v>
      </c>
      <c r="B66" s="66"/>
      <c r="C66" s="66"/>
      <c r="D66" s="66"/>
      <c r="E66" s="67"/>
      <c r="F66" s="67"/>
      <c r="G66" s="67"/>
      <c r="H66" s="67"/>
      <c r="I66" s="67"/>
      <c r="J66" s="67"/>
      <c r="K66" s="67"/>
      <c r="L66" s="63"/>
      <c r="M66" s="64"/>
      <c r="N66" s="68"/>
      <c r="O66" s="37"/>
      <c r="P66" s="37"/>
      <c r="Q66" s="37"/>
    </row>
    <row r="67" spans="1:23" s="36" customFormat="1" ht="15.75">
      <c r="A67" s="69">
        <v>1</v>
      </c>
      <c r="B67" s="70" t="s">
        <v>36</v>
      </c>
      <c r="C67" s="71"/>
      <c r="D67" s="71"/>
      <c r="E67" s="71"/>
      <c r="F67" s="71"/>
      <c r="G67" s="71"/>
      <c r="H67" s="71"/>
      <c r="I67" s="71"/>
      <c r="J67" s="71"/>
      <c r="K67" s="71"/>
      <c r="L67" s="70"/>
      <c r="M67" s="72"/>
      <c r="N67" s="66"/>
      <c r="O67" s="37"/>
      <c r="P67" s="37"/>
      <c r="Q67" s="37"/>
    </row>
    <row r="68" spans="1:23" s="36" customFormat="1" ht="44.25" customHeight="1">
      <c r="A68" s="69">
        <v>2</v>
      </c>
      <c r="B68" s="116" t="s">
        <v>45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</row>
    <row r="69" spans="1:23" s="36" customFormat="1" ht="15.75">
      <c r="A69" s="69">
        <v>3</v>
      </c>
      <c r="B69" s="77" t="s">
        <v>55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</row>
    <row r="70" spans="1:23" s="38" customFormat="1" ht="16.5">
      <c r="A70" s="69">
        <v>4</v>
      </c>
      <c r="B70" s="119" t="s">
        <v>37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66"/>
    </row>
    <row r="71" spans="1:23" s="38" customFormat="1" ht="16.5">
      <c r="A71" s="69">
        <v>5</v>
      </c>
      <c r="B71" s="120" t="s">
        <v>46</v>
      </c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66"/>
    </row>
    <row r="72" spans="1:23" s="38" customFormat="1" ht="122.25" customHeight="1">
      <c r="A72" s="69">
        <v>6</v>
      </c>
      <c r="B72" s="118" t="s">
        <v>47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</row>
    <row r="73" spans="1:23" s="38" customFormat="1" ht="39.75" customHeight="1">
      <c r="A73" s="69">
        <v>7</v>
      </c>
      <c r="B73" s="118" t="s">
        <v>48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</row>
    <row r="74" spans="1:23" s="38" customFormat="1" ht="189" customHeight="1">
      <c r="A74" s="69">
        <v>8</v>
      </c>
      <c r="B74" s="118" t="s">
        <v>49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</row>
    <row r="75" spans="1:23" s="38" customFormat="1" ht="16.5">
      <c r="A75" s="6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66"/>
    </row>
    <row r="76" spans="1:23" s="38" customFormat="1" ht="16.5">
      <c r="A76" s="6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66"/>
    </row>
    <row r="77" spans="1:23" s="38" customFormat="1" ht="16.5">
      <c r="A77" s="6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66"/>
    </row>
    <row r="78" spans="1:23" s="38" customFormat="1" ht="16.5">
      <c r="A78" s="73"/>
      <c r="B78" s="74" t="s">
        <v>38</v>
      </c>
      <c r="C78" s="66"/>
      <c r="D78" s="73"/>
      <c r="E78" s="73"/>
      <c r="F78" s="73"/>
      <c r="G78" s="73"/>
      <c r="H78" s="73"/>
      <c r="I78" s="73"/>
      <c r="J78" s="73"/>
      <c r="K78" s="73"/>
      <c r="L78" s="73"/>
      <c r="M78" s="75"/>
      <c r="N78" s="73"/>
    </row>
    <row r="79" spans="1:23" ht="18.75">
      <c r="A79" s="73"/>
      <c r="B79" s="76" t="s">
        <v>39</v>
      </c>
      <c r="C79" s="66"/>
      <c r="D79" s="73"/>
      <c r="E79" s="73"/>
      <c r="F79" s="73"/>
      <c r="G79" s="73"/>
      <c r="H79" s="73"/>
      <c r="I79" s="73"/>
      <c r="J79" s="73"/>
      <c r="K79" s="73"/>
      <c r="L79" s="73"/>
      <c r="M79" s="75"/>
      <c r="N79" s="73"/>
    </row>
    <row r="80" spans="1:23" ht="15.75">
      <c r="A80" s="73"/>
      <c r="B80" s="74" t="s">
        <v>40</v>
      </c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5"/>
      <c r="N80" s="73"/>
    </row>
    <row r="81" spans="1:14" ht="18.75">
      <c r="A81" s="73"/>
      <c r="B81" s="76" t="s">
        <v>41</v>
      </c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5"/>
      <c r="N81" s="73"/>
    </row>
    <row r="82" spans="1:14" ht="15.75">
      <c r="A82" s="73"/>
      <c r="B82" s="74" t="s">
        <v>40</v>
      </c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5"/>
      <c r="N82" s="73"/>
    </row>
    <row r="83" spans="1:14" ht="18.75">
      <c r="A83" s="73"/>
      <c r="B83" s="76" t="s">
        <v>41</v>
      </c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5"/>
      <c r="N83" s="73"/>
    </row>
  </sheetData>
  <mergeCells count="54">
    <mergeCell ref="A28:A30"/>
    <mergeCell ref="B72:U72"/>
    <mergeCell ref="B73:U73"/>
    <mergeCell ref="B74:U74"/>
    <mergeCell ref="B70:M70"/>
    <mergeCell ref="B71:M71"/>
    <mergeCell ref="U47:U49"/>
    <mergeCell ref="B68:U68"/>
    <mergeCell ref="A2:U2"/>
    <mergeCell ref="A26:D26"/>
    <mergeCell ref="U9:U11"/>
    <mergeCell ref="D9:D11"/>
    <mergeCell ref="A8:U8"/>
    <mergeCell ref="R9:R11"/>
    <mergeCell ref="E9:E11"/>
    <mergeCell ref="A40:E40"/>
    <mergeCell ref="A21:E21"/>
    <mergeCell ref="A23:E23"/>
    <mergeCell ref="F9:Q10"/>
    <mergeCell ref="F28:Q29"/>
    <mergeCell ref="A61:E61"/>
    <mergeCell ref="A64:D64"/>
    <mergeCell ref="E28:E30"/>
    <mergeCell ref="A59:E59"/>
    <mergeCell ref="A32:E32"/>
    <mergeCell ref="A42:E42"/>
    <mergeCell ref="A45:D45"/>
    <mergeCell ref="A51:E51"/>
    <mergeCell ref="A46:U46"/>
    <mergeCell ref="A47:A49"/>
    <mergeCell ref="B47:B49"/>
    <mergeCell ref="C47:C49"/>
    <mergeCell ref="D47:D49"/>
    <mergeCell ref="E47:E49"/>
    <mergeCell ref="F47:Q48"/>
    <mergeCell ref="R47:R49"/>
    <mergeCell ref="S47:S49"/>
    <mergeCell ref="T47:T49"/>
    <mergeCell ref="B28:B30"/>
    <mergeCell ref="C28:C30"/>
    <mergeCell ref="D28:D30"/>
    <mergeCell ref="A65:T65"/>
    <mergeCell ref="A1:S1"/>
    <mergeCell ref="A27:U27"/>
    <mergeCell ref="S9:S11"/>
    <mergeCell ref="T9:T11"/>
    <mergeCell ref="A13:E13"/>
    <mergeCell ref="A9:A11"/>
    <mergeCell ref="B9:B11"/>
    <mergeCell ref="C9:C11"/>
    <mergeCell ref="U28:U30"/>
    <mergeCell ref="R28:R30"/>
    <mergeCell ref="S28:S30"/>
    <mergeCell ref="T28:T30"/>
  </mergeCells>
  <pageMargins left="0.70866141732283472" right="0.70866141732283472" top="0.74803149606299213" bottom="0.74803149606299213" header="0.31496062992125984" footer="0.31496062992125984"/>
  <pageSetup paperSize="8" scale="7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6к</vt:lpstr>
      <vt:lpstr>'Форма 6к'!Область_печати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Забелина Юлия Владимировна</dc:creator>
  <cp:lastModifiedBy>Korovin_AV</cp:lastModifiedBy>
  <cp:lastPrinted>2019-12-16T10:10:58Z</cp:lastPrinted>
  <dcterms:created xsi:type="dcterms:W3CDTF">2019-11-20T09:56:44Z</dcterms:created>
  <dcterms:modified xsi:type="dcterms:W3CDTF">2021-11-09T11:58:32Z</dcterms:modified>
</cp:coreProperties>
</file>